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Verificaciones\"/>
    </mc:Choice>
  </mc:AlternateContent>
  <xr:revisionPtr revIDLastSave="0" documentId="13_ncr:1_{1B154C77-44F1-4210-B14B-9A1814062355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4" l="1"/>
  <c r="D38" i="4"/>
  <c r="E38" i="4" s="1"/>
  <c r="I37" i="4"/>
  <c r="E37" i="4"/>
  <c r="I36" i="4"/>
  <c r="E36" i="4"/>
  <c r="I35" i="4"/>
  <c r="E35" i="4"/>
  <c r="I38" i="3"/>
  <c r="D38" i="3"/>
  <c r="E38" i="3" s="1"/>
  <c r="I37" i="3"/>
  <c r="E37" i="3"/>
  <c r="I36" i="3"/>
  <c r="E36" i="3"/>
  <c r="I35" i="3"/>
  <c r="E35" i="3"/>
  <c r="I38" i="2"/>
  <c r="E38" i="2"/>
  <c r="D38" i="2"/>
  <c r="I37" i="2"/>
  <c r="E37" i="2"/>
  <c r="I36" i="2"/>
  <c r="E36" i="2"/>
  <c r="I35" i="2"/>
  <c r="E35" i="2"/>
  <c r="I38" i="1"/>
  <c r="E38" i="1"/>
  <c r="D38" i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<sst xmlns="http://schemas.openxmlformats.org/spreadsheetml/2006/main" count="473" uniqueCount="85">
  <si>
    <t>VERIFICACIONES</t>
  </si>
  <si>
    <t>1. DATOS GENERALES</t>
  </si>
  <si>
    <t xml:space="preserve">UBICACIÓN: </t>
  </si>
  <si>
    <t>Municipalidad de Pacocha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</si>
  <si>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</si>
  <si>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</si>
  <si>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</si>
  <si>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</si>
  <si>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</si>
  <si>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</si>
  <si>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</si>
  <si>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2191
Timer:5001092
Venturi: P10789BLX
Cabezal:3643</t>
  </si>
  <si>
    <t>DNI</t>
  </si>
  <si>
    <t>MARCA:</t>
  </si>
  <si>
    <t>TISCH</t>
  </si>
  <si>
    <t xml:space="preserve"> VFC FACTOR G</t>
  </si>
  <si>
    <t>0.02092807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</si>
  <si>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</si>
  <si>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</si>
  <si>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</si>
  <si>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</si>
  <si>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</si>
  <si>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</si>
  <si>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</si>
  <si>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</si>
  <si>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</si>
  <si>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</si>
  <si>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</si>
  <si>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</si>
  <si>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</si>
  <si>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</si>
  <si>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</si>
  <si>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</si>
  <si>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</si>
  <si>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</si>
  <si>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</si>
  <si>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</si>
  <si>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</si>
  <si>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</si>
  <si>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67221803-0005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</si>
  <si>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</si>
  <si>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</si>
  <si>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</si>
  <si>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</si>
  <si>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</si>
  <si>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</si>
  <si>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</si>
  <si>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</si>
  <si>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</si>
  <si>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</si>
  <si>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</si>
  <si>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</si>
  <si>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</si>
  <si>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</si>
  <si>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</si>
  <si>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</si>
  <si>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display inoperativo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</si>
  <si>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</si>
  <si>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</si>
  <si>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</si>
  <si>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</si>
  <si>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</si>
  <si>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SI</t>
  </si>
  <si>
    <t>Fecha y Hora correctos?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</si>
  <si>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</si>
  <si>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</si>
  <si>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</si>
  <si>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</si>
  <si>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</si>
  <si>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</si>
  <si>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</si>
  <si>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</si>
  <si>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</si>
  <si>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</si>
  <si>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</si>
  <si>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</si>
  <si>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</si>
  <si>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</si>
  <si>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</si>
  <si>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</si>
  <si>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</si>
  <si>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</si>
  <si>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</si>
  <si>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NO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</si>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</sst>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3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  <font>
      <sz val="8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1" fontId="4" fillId="0" borderId="16" xfId="0" quotePrefix="1" applyNumberFormat="1" applyFont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14" fontId="4" fillId="0" borderId="17" xfId="0" quotePrefix="1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1" fontId="4" fillId="0" borderId="7" xfId="0" quotePrefix="1" applyNumberFormat="1" applyFont="1" applyBorder="1" applyAlignment="1">
      <alignment horizontal="center"/>
    </xf>
    <xf numFmtId="14" fontId="4" fillId="0" borderId="8" xfId="0" quotePrefix="1" applyNumberFormat="1" applyFont="1" applyBorder="1" applyAlignment="1">
      <alignment horizontal="center"/>
    </xf>
    <xf numFmtId="0" fontId="4" fillId="0" borderId="0" xfId="0" applyFont="1" applyAlignment="1"/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3" fillId="2" borderId="2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165" fontId="3" fillId="3" borderId="21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vertical="center" wrapText="1"/>
    </xf>
    <xf numFmtId="166" fontId="4" fillId="0" borderId="16" xfId="0" applyNumberFormat="1" applyFont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167" fontId="4" fillId="0" borderId="41" xfId="0" applyNumberFormat="1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167" fontId="4" fillId="0" borderId="43" xfId="0" applyNumberFormat="1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167" fontId="4" fillId="0" borderId="19" xfId="0" applyNumberFormat="1" applyFont="1" applyBorder="1" applyAlignment="1">
      <alignment horizontal="center" vertical="center"/>
    </xf>
    <xf numFmtId="167" fontId="4" fillId="0" borderId="20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0" fontId="0" fillId="0" borderId="41" xfId="0" applyFont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2" borderId="3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/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3" fillId="2" borderId="2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5" xfId="0" quotePrefix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7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4" fontId="0" fillId="0" borderId="16" xfId="0" applyNumberFormat="1" applyFont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40" xfId="0" applyFont="1" applyBorder="1" applyAlignment="1">
      <alignment vertical="center"/>
    </xf>
    <xf numFmtId="167" fontId="4" fillId="0" borderId="40" xfId="0" applyNumberFormat="1" applyFont="1" applyBorder="1" applyAlignment="1">
      <alignment horizontal="center" vertical="center"/>
    </xf>
    <xf numFmtId="0" fontId="0" fillId="0" borderId="18" xfId="0" applyFont="1" applyBorder="1" applyAlignment="1">
      <alignment vertical="center"/>
    </xf>
    <xf numFmtId="167" fontId="4" fillId="0" borderId="18" xfId="0" applyNumberFormat="1" applyFont="1" applyBorder="1" applyAlignment="1">
      <alignment horizontal="center" vertical="center"/>
    </xf>
    <xf numFmtId="0" fontId="0" fillId="0" borderId="45" xfId="0" applyFont="1" applyBorder="1" applyAlignment="1">
      <alignment vertical="center"/>
    </xf>
    <xf numFmtId="0" fontId="0" fillId="0" borderId="46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vertical="center"/>
    </xf>
    <xf numFmtId="0" fontId="0" fillId="0" borderId="49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51" xfId="0" applyFont="1" applyBorder="1" applyAlignment="1">
      <alignment vertical="center"/>
    </xf>
    <xf numFmtId="0" fontId="0" fillId="0" borderId="52" xfId="0" applyFont="1" applyBorder="1" applyAlignment="1">
      <alignment vertical="center"/>
    </xf>
    <xf numFmtId="0" fontId="0" fillId="0" borderId="53" xfId="0" quotePrefix="1" applyFont="1" applyBorder="1" applyAlignment="1">
      <alignment horizontal="center" vertical="center"/>
    </xf>
    <xf numFmtId="0" fontId="0" fillId="0" borderId="53" xfId="0" applyFont="1" applyBorder="1" applyAlignment="1">
      <alignment horizontal="center" vertical="center"/>
    </xf>
    <xf numFmtId="0" fontId="0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167" fontId="12" fillId="0" borderId="41" xfId="0" applyNumberFormat="1" applyFont="1" applyBorder="1" applyAlignment="1">
      <alignment horizontal="center" vertical="center"/>
    </xf>
    <xf numFmtId="167" fontId="12" fillId="0" borderId="19" xfId="0" applyNumberFormat="1" applyFont="1" applyBorder="1" applyAlignment="1">
      <alignment horizontal="center" vertical="center"/>
    </xf>
  </cellXfs>
  <cellStyles count="1">
    <cellStyle name="Normal" xfId="0" builtinId="0"/>
  </cellStyles>
  <dxfs count="301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opLeftCell="A10" zoomScale="70" zoomScaleNormal="7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0.7109375" customWidth="1"/>
    <col min="5" max="5" width="22.28515625" customWidth="1"/>
    <col min="6" max="6" width="17.7109375" customWidth="1"/>
    <col min="7" max="7" width="17.42578125" bestFit="1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0" t="s">
        <v>0</v>
      </c>
      <c r="B2" s="61"/>
      <c r="C2" s="61"/>
      <c r="D2" s="61"/>
      <c r="E2" s="61"/>
      <c r="F2" s="61"/>
      <c r="G2" s="61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58" t="s">
        <v>3</v>
      </c>
      <c r="C4" s="59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68" t="s">
        <v>9</v>
      </c>
      <c r="C5" s="64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63" t="s">
        <v>14</v>
      </c>
      <c r="C6" s="64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65" t="s">
        <v>18</v>
      </c>
      <c r="C7" s="66"/>
      <c r="D7" s="11" t="s">
        <v>19</v>
      </c>
      <c r="E7" s="12">
        <v>602264070005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7" t="s">
        <v>22</v>
      </c>
      <c r="C10" s="17" t="s">
        <v>23</v>
      </c>
      <c r="D10" s="18" t="s">
        <v>24</v>
      </c>
      <c r="E10" s="17" t="s">
        <v>25</v>
      </c>
      <c r="F10" s="17" t="s">
        <v>26</v>
      </c>
    </row>
    <row r="11" spans="1:24" ht="14.25" customHeight="1" x14ac:dyDescent="0.25">
      <c r="A11" s="6" t="s">
        <v>27</v>
      </c>
      <c r="B11" s="19" t="s">
        <v>28</v>
      </c>
      <c r="C11" s="20" t="s">
        <v>29</v>
      </c>
      <c r="D11" s="21" t="s">
        <v>30</v>
      </c>
      <c r="E11" s="22">
        <v>116</v>
      </c>
      <c r="F11" s="23" t="s">
        <v>31</v>
      </c>
    </row>
    <row r="12" spans="1:24" ht="14.25" customHeight="1" x14ac:dyDescent="0.25">
      <c r="A12" s="24" t="s">
        <v>32</v>
      </c>
      <c r="B12" s="25" t="s">
        <v>33</v>
      </c>
      <c r="C12" s="25" t="s">
        <v>34</v>
      </c>
      <c r="D12" s="26" t="s">
        <v>35</v>
      </c>
      <c r="E12" s="26" t="s">
        <v>31</v>
      </c>
      <c r="F12" s="27" t="s">
        <v>31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ht="15" customHeight="1" x14ac:dyDescent="0.25">
      <c r="A13" s="11" t="s">
        <v>36</v>
      </c>
      <c r="B13" s="29" t="s">
        <v>37</v>
      </c>
      <c r="C13" s="30" t="s">
        <v>38</v>
      </c>
      <c r="D13" s="31" t="s">
        <v>39</v>
      </c>
      <c r="E13" s="31">
        <v>174718</v>
      </c>
      <c r="F13" s="32">
        <v>43803</v>
      </c>
    </row>
    <row r="14" spans="1:24" ht="14.25" customHeight="1" x14ac:dyDescent="0.25">
      <c r="E14" s="1"/>
    </row>
    <row r="15" spans="1:24" ht="14.25" customHeight="1" x14ac:dyDescent="0.25">
      <c r="A15" s="33" t="s">
        <v>40</v>
      </c>
      <c r="E15" s="1"/>
    </row>
    <row r="16" spans="1:24" s="70" customFormat="1" ht="14.25" customHeight="1" x14ac:dyDescent="0.25">
      <c r="A16" s="34" t="s">
        <v>41</v>
      </c>
      <c r="B16" s="34" t="s">
        <v>42</v>
      </c>
      <c r="C16" s="36"/>
      <c r="D16" s="36"/>
      <c r="E16" s="36"/>
      <c r="F16" s="36"/>
      <c r="G16" s="36"/>
      <c r="H16" s="36"/>
      <c r="I16" s="36"/>
      <c r="J16" s="69"/>
      <c r="K16" s="38"/>
      <c r="L16" s="38"/>
      <c r="M16" s="38"/>
      <c r="N16" s="38"/>
      <c r="O16" s="38"/>
      <c r="P16" s="38"/>
      <c r="Q16" s="38"/>
      <c r="R16" s="38"/>
      <c r="S16" s="69"/>
      <c r="T16" s="69"/>
      <c r="U16" s="69"/>
      <c r="V16" s="69"/>
      <c r="W16" s="69"/>
      <c r="X16" s="69"/>
    </row>
    <row r="17" spans="1:24" s="70" customFormat="1" ht="14.25" customHeight="1" x14ac:dyDescent="0.25">
      <c r="A17" s="71" t="s">
        <v>43</v>
      </c>
      <c r="B17" s="106" t="s">
        <v>44</v>
      </c>
      <c r="C17" s="36"/>
      <c r="D17" s="36"/>
      <c r="E17" s="36"/>
      <c r="F17" s="36"/>
      <c r="G17" s="36"/>
      <c r="H17" s="36"/>
      <c r="I17" s="36"/>
      <c r="J17" s="69"/>
      <c r="K17" s="38"/>
      <c r="L17" s="38"/>
      <c r="M17" s="38"/>
      <c r="N17" s="38"/>
      <c r="O17" s="38"/>
      <c r="P17" s="38"/>
      <c r="Q17" s="38"/>
      <c r="R17" s="38"/>
      <c r="S17" s="69"/>
      <c r="T17" s="69"/>
      <c r="U17" s="69"/>
      <c r="V17" s="69"/>
      <c r="W17" s="69"/>
      <c r="X17" s="69"/>
    </row>
    <row r="18" spans="1:24" s="70" customFormat="1" ht="14.25" customHeight="1" x14ac:dyDescent="0.25">
      <c r="A18" s="72" t="s">
        <v>45</v>
      </c>
      <c r="B18" s="107" t="s">
        <v>44</v>
      </c>
      <c r="C18" s="36"/>
      <c r="D18" s="36"/>
      <c r="E18" s="36"/>
      <c r="F18" s="36"/>
      <c r="G18" s="36"/>
      <c r="H18" s="36"/>
      <c r="I18" s="36"/>
      <c r="J18" s="69"/>
      <c r="K18" s="38"/>
      <c r="L18" s="38"/>
      <c r="M18" s="38"/>
      <c r="N18" s="38"/>
      <c r="O18" s="38"/>
      <c r="P18" s="38"/>
      <c r="Q18" s="38"/>
      <c r="R18" s="38"/>
      <c r="S18" s="69"/>
      <c r="T18" s="69"/>
      <c r="U18" s="69"/>
      <c r="V18" s="69"/>
      <c r="W18" s="69"/>
      <c r="X18" s="69"/>
    </row>
    <row r="19" spans="1:24" s="70" customFormat="1" ht="14.25" customHeight="1" x14ac:dyDescent="0.25">
      <c r="A19" s="73"/>
      <c r="B19" s="36"/>
      <c r="C19" s="36"/>
      <c r="D19" s="36"/>
      <c r="E19" s="36"/>
      <c r="F19" s="36"/>
      <c r="G19" s="36"/>
      <c r="H19" s="36"/>
      <c r="I19" s="36"/>
      <c r="J19" s="69"/>
      <c r="K19" s="38"/>
      <c r="L19" s="38"/>
      <c r="M19" s="38"/>
      <c r="N19" s="38"/>
      <c r="O19" s="38"/>
      <c r="P19" s="38"/>
      <c r="Q19" s="38"/>
      <c r="R19" s="38"/>
      <c r="S19" s="69"/>
      <c r="T19" s="69"/>
      <c r="U19" s="69"/>
      <c r="V19" s="69"/>
      <c r="W19" s="69"/>
      <c r="X19" s="69"/>
    </row>
    <row r="20" spans="1:24" s="70" customFormat="1" ht="14.25" customHeight="1" x14ac:dyDescent="0.25">
      <c r="A20" s="74" t="s">
        <v>46</v>
      </c>
      <c r="B20" s="75"/>
      <c r="C20" s="75"/>
      <c r="D20" s="36"/>
      <c r="E20" s="36"/>
      <c r="F20" s="36"/>
      <c r="G20" s="36"/>
      <c r="H20" s="36"/>
      <c r="I20" s="36"/>
      <c r="J20" s="69"/>
      <c r="K20" s="38"/>
      <c r="L20" s="38"/>
      <c r="M20" s="38"/>
      <c r="N20" s="38"/>
      <c r="O20" s="38"/>
      <c r="P20" s="38"/>
      <c r="Q20" s="38"/>
      <c r="R20" s="38"/>
      <c r="S20" s="69"/>
      <c r="T20" s="69"/>
      <c r="U20" s="69"/>
      <c r="V20" s="69"/>
      <c r="W20" s="69"/>
      <c r="X20" s="69"/>
    </row>
    <row r="21" spans="1:24" s="70" customFormat="1" ht="14.25" customHeight="1" x14ac:dyDescent="0.25">
      <c r="A21" s="56" t="s">
        <v>47</v>
      </c>
      <c r="B21" s="67" t="s">
        <v>48</v>
      </c>
      <c r="C21" s="76"/>
      <c r="D21" s="34" t="s">
        <v>49</v>
      </c>
      <c r="E21" s="39">
        <v>44566</v>
      </c>
      <c r="F21" s="34" t="s">
        <v>50</v>
      </c>
      <c r="G21" s="40">
        <v>0.53333333333284827</v>
      </c>
    </row>
    <row r="22" spans="1:24" s="70" customFormat="1" ht="14.25" customHeight="1" thickBot="1" x14ac:dyDescent="0.3">
      <c r="A22" s="77"/>
      <c r="B22" s="41" t="s">
        <v>51</v>
      </c>
      <c r="C22" s="17" t="s">
        <v>52</v>
      </c>
      <c r="D22" s="17" t="s">
        <v>53</v>
      </c>
      <c r="E22" s="17" t="s">
        <v>41</v>
      </c>
      <c r="F22" s="57" t="s">
        <v>54</v>
      </c>
      <c r="G22" s="78"/>
    </row>
    <row r="23" spans="1:24" s="70" customFormat="1" ht="14.25" customHeight="1" x14ac:dyDescent="0.25">
      <c r="A23" s="94" t="s">
        <v>55</v>
      </c>
      <c r="B23" s="95">
        <v>0</v>
      </c>
      <c r="C23" s="95">
        <v>1024</v>
      </c>
      <c r="D23" s="95"/>
      <c r="E23" s="108" t="s">
        <v>44</v>
      </c>
      <c r="F23" s="96" t="s">
        <v>56</v>
      </c>
      <c r="G23" s="97"/>
    </row>
    <row r="24" spans="1:24" s="70" customFormat="1" ht="14.25" customHeight="1" x14ac:dyDescent="0.25">
      <c r="A24" s="98" t="s">
        <v>57</v>
      </c>
      <c r="B24" s="79">
        <v>0</v>
      </c>
      <c r="C24" s="79">
        <v>65535</v>
      </c>
      <c r="D24" s="79"/>
      <c r="E24" s="109" t="s">
        <v>44</v>
      </c>
      <c r="F24" s="80" t="s">
        <v>56</v>
      </c>
      <c r="G24" s="99"/>
    </row>
    <row r="25" spans="1:24" s="70" customFormat="1" ht="14.25" customHeight="1" x14ac:dyDescent="0.25">
      <c r="A25" s="98" t="s">
        <v>58</v>
      </c>
      <c r="B25" s="79">
        <v>0</v>
      </c>
      <c r="C25" s="79">
        <v>65535</v>
      </c>
      <c r="D25" s="81"/>
      <c r="E25" s="109" t="s">
        <v>44</v>
      </c>
      <c r="F25" s="82" t="s">
        <v>56</v>
      </c>
      <c r="G25" s="100"/>
    </row>
    <row r="26" spans="1:24" s="70" customFormat="1" ht="14.25" customHeight="1" x14ac:dyDescent="0.25">
      <c r="A26" s="98" t="s">
        <v>59</v>
      </c>
      <c r="B26" s="79">
        <v>0</v>
      </c>
      <c r="C26" s="79">
        <v>4095</v>
      </c>
      <c r="D26" s="79"/>
      <c r="E26" s="109" t="s">
        <v>44</v>
      </c>
      <c r="F26" s="80" t="s">
        <v>56</v>
      </c>
      <c r="G26" s="99"/>
    </row>
    <row r="27" spans="1:24" s="70" customFormat="1" ht="14.25" customHeight="1" x14ac:dyDescent="0.25">
      <c r="A27" s="98" t="s">
        <v>60</v>
      </c>
      <c r="B27" s="79">
        <v>0</v>
      </c>
      <c r="C27" s="79">
        <v>4095</v>
      </c>
      <c r="D27" s="79"/>
      <c r="E27" s="109" t="s">
        <v>44</v>
      </c>
      <c r="F27" s="80" t="s">
        <v>56</v>
      </c>
      <c r="G27" s="99"/>
    </row>
    <row r="28" spans="1:24" s="70" customFormat="1" ht="14.25" customHeight="1" x14ac:dyDescent="0.25">
      <c r="A28" s="98" t="s">
        <v>61</v>
      </c>
      <c r="B28" s="83" t="s">
        <v>31</v>
      </c>
      <c r="C28" s="83" t="s">
        <v>31</v>
      </c>
      <c r="D28" s="79" t="s">
        <v>62</v>
      </c>
      <c r="E28" s="109" t="s">
        <v>44</v>
      </c>
      <c r="F28" s="80" t="s">
        <v>56</v>
      </c>
      <c r="G28" s="99"/>
    </row>
    <row r="29" spans="1:24" s="70" customFormat="1" ht="14.25" customHeight="1" thickBot="1" x14ac:dyDescent="0.3">
      <c r="A29" s="101" t="s">
        <v>63</v>
      </c>
      <c r="B29" s="102" t="s">
        <v>31</v>
      </c>
      <c r="C29" s="102" t="s">
        <v>31</v>
      </c>
      <c r="D29" s="103" t="s">
        <v>62</v>
      </c>
      <c r="E29" s="102" t="s">
        <v>64</v>
      </c>
      <c r="F29" s="104"/>
      <c r="G29" s="105"/>
    </row>
    <row r="30" spans="1:24" s="70" customFormat="1" ht="14.25" customHeight="1" x14ac:dyDescent="0.25">
      <c r="A30" s="70" t="s">
        <v>65</v>
      </c>
      <c r="E30" s="1"/>
    </row>
    <row r="31" spans="1:24" s="70" customFormat="1" ht="14.25" customHeight="1" x14ac:dyDescent="0.25">
      <c r="A31" s="84" t="s">
        <v>66</v>
      </c>
      <c r="E31" s="1"/>
    </row>
    <row r="32" spans="1:24" s="70" customFormat="1" ht="24" customHeight="1" x14ac:dyDescent="0.25">
      <c r="A32" s="56" t="s">
        <v>67</v>
      </c>
      <c r="B32" s="56" t="s">
        <v>68</v>
      </c>
      <c r="C32" s="62" t="s">
        <v>69</v>
      </c>
      <c r="D32" s="85"/>
      <c r="E32" s="85"/>
      <c r="F32" s="76"/>
      <c r="G32" s="62" t="s">
        <v>70</v>
      </c>
      <c r="H32" s="85"/>
      <c r="I32" s="85"/>
      <c r="J32" s="85"/>
      <c r="K32" s="76"/>
    </row>
    <row r="33" spans="1:11" s="70" customFormat="1" ht="15" customHeight="1" x14ac:dyDescent="0.25">
      <c r="A33" s="77"/>
      <c r="B33" s="77"/>
      <c r="C33" s="34" t="s">
        <v>49</v>
      </c>
      <c r="D33" s="39">
        <v>44566</v>
      </c>
      <c r="E33" s="34" t="s">
        <v>50</v>
      </c>
      <c r="F33" s="40">
        <v>0.52638888888759539</v>
      </c>
      <c r="G33" s="34" t="s">
        <v>49</v>
      </c>
      <c r="H33" s="39"/>
      <c r="I33" s="34" t="s">
        <v>50</v>
      </c>
      <c r="J33" s="40"/>
      <c r="K33" s="42"/>
    </row>
    <row r="34" spans="1:11" s="70" customFormat="1" ht="30" x14ac:dyDescent="0.25">
      <c r="A34" s="77"/>
      <c r="B34" s="77"/>
      <c r="C34" s="17" t="s">
        <v>71</v>
      </c>
      <c r="D34" s="17" t="s">
        <v>72</v>
      </c>
      <c r="E34" s="17" t="s">
        <v>73</v>
      </c>
      <c r="F34" s="17" t="s">
        <v>41</v>
      </c>
      <c r="G34" s="17" t="s">
        <v>71</v>
      </c>
      <c r="H34" s="17" t="s">
        <v>72</v>
      </c>
      <c r="I34" s="17" t="s">
        <v>73</v>
      </c>
      <c r="J34" s="17" t="s">
        <v>41</v>
      </c>
      <c r="K34" s="17" t="s">
        <v>54</v>
      </c>
    </row>
    <row r="35" spans="1:11" s="70" customFormat="1" ht="14.25" customHeight="1" x14ac:dyDescent="0.25">
      <c r="A35" s="86" t="s">
        <v>74</v>
      </c>
      <c r="B35" s="43">
        <v>7.0999999999999994E-2</v>
      </c>
      <c r="C35" s="87">
        <v>1211.96</v>
      </c>
      <c r="D35" s="88">
        <v>1157</v>
      </c>
      <c r="E35" s="43">
        <f>IFERROR(ABS(D35-C35)/D35,"")</f>
        <v>4.7502160760587761E-2</v>
      </c>
      <c r="F35" s="110" t="s">
        <v>44</v>
      </c>
      <c r="G35" s="89"/>
      <c r="H35" s="44"/>
      <c r="I35" s="43" t="str">
        <f>IFERROR(ABS(H35-G35)/H35,"")</f>
        <v/>
      </c>
      <c r="J35" s="113" t="s">
        <v>44</v>
      </c>
      <c r="K35" s="45"/>
    </row>
    <row r="36" spans="1:11" s="70" customFormat="1" ht="13.5" customHeight="1" x14ac:dyDescent="0.25">
      <c r="A36" s="90" t="s">
        <v>75</v>
      </c>
      <c r="B36" s="55">
        <v>2.1</v>
      </c>
      <c r="C36" s="55">
        <v>25.9</v>
      </c>
      <c r="D36" s="55">
        <v>26.1</v>
      </c>
      <c r="E36" s="46">
        <f t="shared" ref="E36:E38" si="0">IF(AND(C36=0,D36=0),"",ABS(C36-D36))</f>
        <v>0.20000000000000284</v>
      </c>
      <c r="F36" s="111" t="s">
        <v>44</v>
      </c>
      <c r="G36" s="47"/>
      <c r="H36" s="55"/>
      <c r="I36" s="46" t="str">
        <f t="shared" ref="I36:I38" si="1">IF(AND(G36=0,H36=0),"",ABS(G36-H36))</f>
        <v/>
      </c>
      <c r="J36" s="114" t="s">
        <v>44</v>
      </c>
      <c r="K36" s="48"/>
    </row>
    <row r="37" spans="1:11" s="70" customFormat="1" ht="14.25" customHeight="1" x14ac:dyDescent="0.25">
      <c r="A37" s="90" t="s">
        <v>76</v>
      </c>
      <c r="B37" s="55">
        <v>10.1</v>
      </c>
      <c r="C37" s="46">
        <v>753</v>
      </c>
      <c r="D37" s="46">
        <v>754</v>
      </c>
      <c r="E37" s="46">
        <f t="shared" si="0"/>
        <v>1</v>
      </c>
      <c r="F37" s="111" t="s">
        <v>44</v>
      </c>
      <c r="G37" s="91"/>
      <c r="H37" s="46"/>
      <c r="I37" s="46" t="str">
        <f t="shared" si="1"/>
        <v/>
      </c>
      <c r="J37" s="115" t="s">
        <v>44</v>
      </c>
      <c r="K37" s="49"/>
    </row>
    <row r="38" spans="1:11" s="70" customFormat="1" ht="14.25" customHeight="1" x14ac:dyDescent="0.25">
      <c r="A38" s="92" t="s">
        <v>77</v>
      </c>
      <c r="B38" s="50">
        <v>5.4</v>
      </c>
      <c r="C38" s="51">
        <v>5.3</v>
      </c>
      <c r="D38" s="51">
        <f>7.9-2.5</f>
        <v>5.4</v>
      </c>
      <c r="E38" s="51">
        <f t="shared" si="0"/>
        <v>0.10000000000000053</v>
      </c>
      <c r="F38" s="112" t="s">
        <v>44</v>
      </c>
      <c r="G38" s="93"/>
      <c r="H38" s="51"/>
      <c r="I38" s="51" t="str">
        <f t="shared" si="1"/>
        <v/>
      </c>
      <c r="J38" s="116" t="s">
        <v>44</v>
      </c>
      <c r="K38" s="52"/>
    </row>
    <row r="39" spans="1:11" ht="14.25" customHeight="1" x14ac:dyDescent="0.25">
      <c r="A39" t="s">
        <v>78</v>
      </c>
      <c r="D39" s="1"/>
      <c r="E39" s="53"/>
      <c r="F39" s="54"/>
    </row>
    <row r="40" spans="1:11" ht="14.25" customHeight="1" x14ac:dyDescent="0.25">
      <c r="D40" s="1"/>
      <c r="E40" s="53"/>
      <c r="F40" s="54"/>
    </row>
    <row r="41" spans="1:11" ht="14.25" customHeight="1" x14ac:dyDescent="0.25"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B4:C4"/>
    <mergeCell ref="A2:G2"/>
    <mergeCell ref="C32:F32"/>
    <mergeCell ref="G32:K32"/>
    <mergeCell ref="B6:C6"/>
    <mergeCell ref="B7:C7"/>
    <mergeCell ref="B21:C21"/>
    <mergeCell ref="B5:C5"/>
    <mergeCell ref="F26:G26"/>
    <mergeCell ref="F29:G29"/>
    <mergeCell ref="B32:B34"/>
    <mergeCell ref="A32:A34"/>
    <mergeCell ref="A21:A22"/>
    <mergeCell ref="A20:C20"/>
    <mergeCell ref="F25:G25"/>
    <mergeCell ref="F24:G24"/>
    <mergeCell ref="F22:G22"/>
    <mergeCell ref="F23:G23"/>
    <mergeCell ref="F28:G28"/>
    <mergeCell ref="F27:G27"/>
  </mergeCells>
  <conditionalFormatting sqref="E23">
    <cfRule type="expression" dxfId="300" priority="1" stopIfTrue="1">
      <formula>$D$23=""</formula>
    </cfRule>
  </conditionalFormatting>
  <conditionalFormatting sqref="E23">
    <cfRule type="expression" dxfId="299" priority="2" stopIfTrue="1">
      <formula>OR($D$23&lt;=$B$23,$D$23&gt;=$C$23)</formula>
    </cfRule>
  </conditionalFormatting>
  <conditionalFormatting sqref="E23">
    <cfRule type="expression" dxfId="298" priority="3" stopIfTrue="1">
      <formula>$D$23&lt;$C$23</formula>
    </cfRule>
  </conditionalFormatting>
  <conditionalFormatting sqref="E23">
    <cfRule type="expression" dxfId="297" priority="4" stopIfTrue="1">
      <formula>$D$23&gt;$B$23</formula>
    </cfRule>
  </conditionalFormatting>
  <conditionalFormatting sqref="E24">
    <cfRule type="expression" dxfId="296" priority="5">
      <formula>$D$24=""</formula>
    </cfRule>
  </conditionalFormatting>
  <conditionalFormatting sqref="E24">
    <cfRule type="expression" dxfId="295" priority="6">
      <formula>OR($D$24&lt;=$B$24,$D$24&gt;=$C$24)</formula>
    </cfRule>
  </conditionalFormatting>
  <conditionalFormatting sqref="E24">
    <cfRule type="expression" dxfId="294" priority="7">
      <formula>AND($D$24&gt;$B$24,$D$24&lt;$C$24)</formula>
    </cfRule>
  </conditionalFormatting>
  <conditionalFormatting sqref="E25">
    <cfRule type="expression" dxfId="293" priority="8" stopIfTrue="1">
      <formula>$D$25=""</formula>
    </cfRule>
  </conditionalFormatting>
  <conditionalFormatting sqref="E25">
    <cfRule type="expression" dxfId="292" priority="9" stopIfTrue="1">
      <formula>OR($D$25&lt;=$B$25,$D$25&gt;=$C$25)</formula>
    </cfRule>
  </conditionalFormatting>
  <conditionalFormatting sqref="E25">
    <cfRule type="expression" dxfId="291" priority="10" stopIfTrue="1">
      <formula>AND($D$25&gt;$B$25,$D$25&lt;$C$25)</formula>
    </cfRule>
  </conditionalFormatting>
  <conditionalFormatting sqref="E26">
    <cfRule type="expression" dxfId="290" priority="11" stopIfTrue="1">
      <formula>$D$26=""</formula>
    </cfRule>
  </conditionalFormatting>
  <conditionalFormatting sqref="E26">
    <cfRule type="expression" dxfId="289" priority="12" stopIfTrue="1">
      <formula>OR($D$26&lt;=$B$26,$D$26&gt;=$C$26)</formula>
    </cfRule>
  </conditionalFormatting>
  <conditionalFormatting sqref="E26">
    <cfRule type="expression" dxfId="288" priority="13" stopIfTrue="1">
      <formula>AND($D$26&gt;$B$26,$D$26&lt;$C$26)</formula>
    </cfRule>
  </conditionalFormatting>
  <conditionalFormatting sqref="E27">
    <cfRule type="expression" dxfId="287" priority="14" stopIfTrue="1">
      <formula>$D$27=""</formula>
    </cfRule>
  </conditionalFormatting>
  <conditionalFormatting sqref="E27">
    <cfRule type="expression" dxfId="286" priority="15" stopIfTrue="1">
      <formula>OR($D$27&lt;=$B$27,$D$27&gt;=$C$27)</formula>
    </cfRule>
  </conditionalFormatting>
  <conditionalFormatting sqref="E27">
    <cfRule type="expression" dxfId="285" priority="16" stopIfTrue="1">
      <formula>AND($D$27&gt;$B$27,$D$27&lt;$C$27)</formula>
    </cfRule>
  </conditionalFormatting>
  <conditionalFormatting sqref="E28">
    <cfRule type="expression" dxfId="284" priority="17" stopIfTrue="1">
      <formula>AND($D$28&lt;&gt;"NO",$D$28&lt;&gt;"SI")</formula>
    </cfRule>
  </conditionalFormatting>
  <conditionalFormatting sqref="E28">
    <cfRule type="expression" dxfId="283" priority="18" stopIfTrue="1">
      <formula>$D$28="SI"</formula>
    </cfRule>
  </conditionalFormatting>
  <conditionalFormatting sqref="E28">
    <cfRule type="expression" dxfId="282" priority="19" stopIfTrue="1">
      <formula>$D$28="NO"</formula>
    </cfRule>
  </conditionalFormatting>
  <conditionalFormatting sqref="F37">
    <cfRule type="expression" dxfId="281" priority="20" stopIfTrue="1">
      <formula>$E$37=""</formula>
    </cfRule>
  </conditionalFormatting>
  <conditionalFormatting sqref="F37">
    <cfRule type="expression" dxfId="280" priority="21" stopIfTrue="1">
      <formula>$E$37&gt;$B$37</formula>
    </cfRule>
  </conditionalFormatting>
  <conditionalFormatting sqref="F37">
    <cfRule type="expression" dxfId="279" priority="22" stopIfTrue="1">
      <formula>$E$37&lt;=$B$37</formula>
    </cfRule>
  </conditionalFormatting>
  <conditionalFormatting sqref="F36">
    <cfRule type="expression" dxfId="278" priority="23" stopIfTrue="1">
      <formula>$E$36=""</formula>
    </cfRule>
  </conditionalFormatting>
  <conditionalFormatting sqref="F36">
    <cfRule type="expression" dxfId="277" priority="24" stopIfTrue="1">
      <formula>$E$36&gt;$B$36</formula>
    </cfRule>
  </conditionalFormatting>
  <conditionalFormatting sqref="F36">
    <cfRule type="expression" dxfId="276" priority="25" stopIfTrue="1">
      <formula>$E$36&lt;=$B$36</formula>
    </cfRule>
  </conditionalFormatting>
  <conditionalFormatting sqref="F35">
    <cfRule type="expression" dxfId="275" priority="26" stopIfTrue="1">
      <formula>$E$35=""</formula>
    </cfRule>
  </conditionalFormatting>
  <conditionalFormatting sqref="F35">
    <cfRule type="expression" dxfId="274" priority="27" stopIfTrue="1">
      <formula>$E$35&lt;=$B$35</formula>
    </cfRule>
  </conditionalFormatting>
  <conditionalFormatting sqref="F35">
    <cfRule type="expression" dxfId="273" priority="28" stopIfTrue="1">
      <formula>$E$35&gt;$B$35</formula>
    </cfRule>
  </conditionalFormatting>
  <conditionalFormatting sqref="J35">
    <cfRule type="expression" dxfId="272" priority="29" stopIfTrue="1">
      <formula>$I$35=""</formula>
    </cfRule>
  </conditionalFormatting>
  <conditionalFormatting sqref="J35">
    <cfRule type="expression" dxfId="271" priority="30" stopIfTrue="1">
      <formula>$I$35&lt;=$B$35</formula>
    </cfRule>
  </conditionalFormatting>
  <conditionalFormatting sqref="J35">
    <cfRule type="expression" dxfId="270" priority="31" stopIfTrue="1">
      <formula>$I$35&gt;$B$35</formula>
    </cfRule>
  </conditionalFormatting>
  <conditionalFormatting sqref="J36">
    <cfRule type="expression" dxfId="269" priority="32">
      <formula>$I$36=""</formula>
    </cfRule>
  </conditionalFormatting>
  <conditionalFormatting sqref="J36">
    <cfRule type="expression" dxfId="268" priority="33">
      <formula>$I$36&lt;=$B$36</formula>
    </cfRule>
  </conditionalFormatting>
  <conditionalFormatting sqref="J36">
    <cfRule type="expression" dxfId="267" priority="34">
      <formula>$I$36&gt;$B$36</formula>
    </cfRule>
  </conditionalFormatting>
  <conditionalFormatting sqref="J37">
    <cfRule type="expression" dxfId="266" priority="35">
      <formula>$I$37=""</formula>
    </cfRule>
  </conditionalFormatting>
  <conditionalFormatting sqref="J37">
    <cfRule type="expression" dxfId="265" priority="36">
      <formula>$I$37&lt;=$B$37</formula>
    </cfRule>
  </conditionalFormatting>
  <conditionalFormatting sqref="J37">
    <cfRule type="expression" dxfId="264" priority="37">
      <formula>$I$37&gt;$B$37</formula>
    </cfRule>
  </conditionalFormatting>
  <conditionalFormatting sqref="F38">
    <cfRule type="expression" dxfId="263" priority="38" stopIfTrue="1">
      <formula>$E$38=""</formula>
    </cfRule>
  </conditionalFormatting>
  <conditionalFormatting sqref="F38">
    <cfRule type="expression" dxfId="262" priority="39" stopIfTrue="1">
      <formula>$E$38&gt;$B$38</formula>
    </cfRule>
  </conditionalFormatting>
  <conditionalFormatting sqref="F38">
    <cfRule type="expression" dxfId="261" priority="40" stopIfTrue="1">
      <formula>$E$38&lt;=$B$38</formula>
    </cfRule>
  </conditionalFormatting>
  <conditionalFormatting sqref="J38">
    <cfRule type="expression" dxfId="260" priority="41" stopIfTrue="1">
      <formula>$I$38=""</formula>
    </cfRule>
  </conditionalFormatting>
  <conditionalFormatting sqref="J38">
    <cfRule type="expression" dxfId="259" priority="42" stopIfTrue="1">
      <formula>$I$38&lt;=$B$38</formula>
    </cfRule>
  </conditionalFormatting>
  <conditionalFormatting sqref="J38">
    <cfRule type="expression" dxfId="258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opLeftCell="A11" zoomScale="70" zoomScaleNormal="7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0.7109375" customWidth="1"/>
    <col min="5" max="5" width="22.28515625" customWidth="1"/>
    <col min="6" max="6" width="17.7109375" customWidth="1"/>
    <col min="7" max="7" width="16.570312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0" t="s">
        <v>0</v>
      </c>
      <c r="B2" s="61"/>
      <c r="C2" s="61"/>
      <c r="D2" s="61"/>
      <c r="E2" s="61"/>
      <c r="F2" s="61"/>
      <c r="G2" s="61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58" t="s">
        <v>3</v>
      </c>
      <c r="C4" s="59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68" t="s">
        <v>9</v>
      </c>
      <c r="C5" s="64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63" t="s">
        <v>14</v>
      </c>
      <c r="C6" s="64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65" t="s">
        <v>18</v>
      </c>
      <c r="C7" s="66"/>
      <c r="D7" s="11" t="s">
        <v>19</v>
      </c>
      <c r="E7" s="12">
        <v>602264070005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7" t="s">
        <v>22</v>
      </c>
      <c r="C10" s="17" t="s">
        <v>23</v>
      </c>
      <c r="D10" s="18" t="s">
        <v>24</v>
      </c>
      <c r="E10" s="17" t="s">
        <v>25</v>
      </c>
      <c r="F10" s="17" t="s">
        <v>26</v>
      </c>
    </row>
    <row r="11" spans="1:24" ht="14.25" customHeight="1" x14ac:dyDescent="0.25">
      <c r="A11" s="6" t="s">
        <v>27</v>
      </c>
      <c r="B11" s="19" t="s">
        <v>28</v>
      </c>
      <c r="C11" s="20" t="s">
        <v>29</v>
      </c>
      <c r="D11" s="21" t="s">
        <v>30</v>
      </c>
      <c r="E11" s="22">
        <v>116</v>
      </c>
      <c r="F11" s="23" t="s">
        <v>31</v>
      </c>
    </row>
    <row r="12" spans="1:24" ht="14.25" customHeight="1" x14ac:dyDescent="0.25">
      <c r="A12" s="24" t="s">
        <v>32</v>
      </c>
      <c r="B12" s="25" t="s">
        <v>33</v>
      </c>
      <c r="C12" s="25" t="s">
        <v>34</v>
      </c>
      <c r="D12" s="26" t="s">
        <v>35</v>
      </c>
      <c r="E12" s="26" t="s">
        <v>31</v>
      </c>
      <c r="F12" s="27" t="s">
        <v>31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ht="15" customHeight="1" x14ac:dyDescent="0.25">
      <c r="A13" s="11" t="s">
        <v>36</v>
      </c>
      <c r="B13" s="29" t="s">
        <v>37</v>
      </c>
      <c r="C13" s="30" t="s">
        <v>38</v>
      </c>
      <c r="D13" s="31" t="s">
        <v>39</v>
      </c>
      <c r="E13" s="31">
        <v>174718</v>
      </c>
      <c r="F13" s="32">
        <v>43803</v>
      </c>
    </row>
    <row r="14" spans="1:24" ht="14.25" customHeight="1" x14ac:dyDescent="0.25">
      <c r="E14" s="1"/>
    </row>
    <row r="15" spans="1:24" ht="14.25" customHeight="1" x14ac:dyDescent="0.25">
      <c r="A15" s="33" t="s">
        <v>40</v>
      </c>
      <c r="E15" s="1"/>
    </row>
    <row r="16" spans="1:24" ht="14.25" customHeight="1" thickBot="1" x14ac:dyDescent="0.3">
      <c r="A16" s="34" t="s">
        <v>41</v>
      </c>
      <c r="B16" s="34" t="s">
        <v>42</v>
      </c>
      <c r="C16" s="35"/>
      <c r="D16" s="35"/>
      <c r="E16" s="36"/>
      <c r="F16" s="35"/>
      <c r="G16" s="35"/>
      <c r="H16" s="35"/>
      <c r="I16" s="35"/>
      <c r="J16" s="37"/>
      <c r="K16" s="38"/>
      <c r="L16" s="38"/>
      <c r="M16" s="38"/>
      <c r="N16" s="38"/>
      <c r="O16" s="38"/>
      <c r="P16" s="38"/>
      <c r="Q16" s="38"/>
      <c r="R16" s="38"/>
      <c r="S16" s="37"/>
      <c r="T16" s="37"/>
      <c r="U16" s="37"/>
      <c r="V16" s="37"/>
      <c r="W16" s="37"/>
      <c r="X16" s="37"/>
    </row>
    <row r="17" spans="1:24" ht="14.25" customHeight="1" x14ac:dyDescent="0.25">
      <c r="A17" s="71" t="s">
        <v>43</v>
      </c>
      <c r="B17" s="106" t="s">
        <v>44</v>
      </c>
      <c r="C17" s="36"/>
      <c r="D17" s="36"/>
      <c r="E17" s="36"/>
      <c r="F17" s="36"/>
      <c r="G17" s="36"/>
      <c r="H17" s="36"/>
      <c r="I17" s="36"/>
      <c r="J17" s="69"/>
      <c r="K17" s="38"/>
      <c r="L17" s="38"/>
      <c r="M17" s="38"/>
      <c r="N17" s="38"/>
      <c r="O17" s="38"/>
      <c r="P17" s="38"/>
      <c r="Q17" s="38"/>
      <c r="R17" s="38"/>
      <c r="S17" s="37"/>
      <c r="T17" s="37"/>
      <c r="U17" s="37"/>
      <c r="V17" s="37"/>
      <c r="W17" s="37"/>
      <c r="X17" s="37"/>
    </row>
    <row r="18" spans="1:24" ht="14.25" customHeight="1" thickBot="1" x14ac:dyDescent="0.3">
      <c r="A18" s="72" t="s">
        <v>45</v>
      </c>
      <c r="B18" s="107" t="s">
        <v>44</v>
      </c>
      <c r="C18" s="36"/>
      <c r="D18" s="36"/>
      <c r="E18" s="36"/>
      <c r="F18" s="36"/>
      <c r="G18" s="36"/>
      <c r="H18" s="36"/>
      <c r="I18" s="36"/>
      <c r="J18" s="69"/>
      <c r="K18" s="38"/>
      <c r="L18" s="38"/>
      <c r="M18" s="38"/>
      <c r="N18" s="38"/>
      <c r="O18" s="38"/>
      <c r="P18" s="38"/>
      <c r="Q18" s="38"/>
      <c r="R18" s="38"/>
      <c r="S18" s="37"/>
      <c r="T18" s="37"/>
      <c r="U18" s="37"/>
      <c r="V18" s="37"/>
      <c r="W18" s="37"/>
      <c r="X18" s="37"/>
    </row>
    <row r="19" spans="1:24" ht="14.25" customHeight="1" x14ac:dyDescent="0.25">
      <c r="A19" s="73"/>
      <c r="B19" s="36"/>
      <c r="C19" s="36"/>
      <c r="D19" s="36"/>
      <c r="E19" s="36"/>
      <c r="F19" s="36"/>
      <c r="G19" s="36"/>
      <c r="H19" s="36"/>
      <c r="I19" s="36"/>
      <c r="J19" s="69"/>
      <c r="K19" s="38"/>
      <c r="L19" s="38"/>
      <c r="M19" s="38"/>
      <c r="N19" s="38"/>
      <c r="O19" s="38"/>
      <c r="P19" s="38"/>
      <c r="Q19" s="38"/>
      <c r="R19" s="38"/>
      <c r="S19" s="37"/>
      <c r="T19" s="37"/>
      <c r="U19" s="37"/>
      <c r="V19" s="37"/>
      <c r="W19" s="37"/>
      <c r="X19" s="37"/>
    </row>
    <row r="20" spans="1:24" ht="14.25" customHeight="1" thickBot="1" x14ac:dyDescent="0.3">
      <c r="A20" s="74" t="s">
        <v>46</v>
      </c>
      <c r="B20" s="75"/>
      <c r="C20" s="75"/>
      <c r="D20" s="36"/>
      <c r="E20" s="36"/>
      <c r="F20" s="36"/>
      <c r="G20" s="36"/>
      <c r="H20" s="36"/>
      <c r="I20" s="36"/>
      <c r="J20" s="69"/>
      <c r="K20" s="38"/>
      <c r="L20" s="38"/>
      <c r="M20" s="38"/>
      <c r="N20" s="38"/>
      <c r="O20" s="38"/>
      <c r="P20" s="38"/>
      <c r="Q20" s="38"/>
      <c r="R20" s="38"/>
      <c r="S20" s="37"/>
      <c r="T20" s="37"/>
      <c r="U20" s="37"/>
      <c r="V20" s="37"/>
      <c r="W20" s="37"/>
      <c r="X20" s="37"/>
    </row>
    <row r="21" spans="1:24" ht="14.25" customHeight="1" thickBot="1" x14ac:dyDescent="0.3">
      <c r="A21" s="56" t="s">
        <v>47</v>
      </c>
      <c r="B21" s="67" t="s">
        <v>48</v>
      </c>
      <c r="C21" s="76"/>
      <c r="D21" s="34" t="s">
        <v>49</v>
      </c>
      <c r="E21" s="39">
        <v>44575</v>
      </c>
      <c r="F21" s="34" t="s">
        <v>50</v>
      </c>
      <c r="G21" s="40"/>
      <c r="H21" s="70"/>
      <c r="I21" s="70"/>
      <c r="J21" s="70"/>
      <c r="K21" s="70"/>
    </row>
    <row r="22" spans="1:24" ht="14.25" customHeight="1" thickBot="1" x14ac:dyDescent="0.3">
      <c r="A22" s="77"/>
      <c r="B22" s="41" t="s">
        <v>51</v>
      </c>
      <c r="C22" s="17" t="s">
        <v>52</v>
      </c>
      <c r="D22" s="17" t="s">
        <v>53</v>
      </c>
      <c r="E22" s="17" t="s">
        <v>41</v>
      </c>
      <c r="F22" s="57" t="s">
        <v>54</v>
      </c>
      <c r="G22" s="78"/>
      <c r="H22" s="70"/>
      <c r="I22" s="70"/>
      <c r="J22" s="70"/>
      <c r="K22" s="70"/>
    </row>
    <row r="23" spans="1:24" ht="14.25" customHeight="1" x14ac:dyDescent="0.25">
      <c r="A23" s="94" t="s">
        <v>55</v>
      </c>
      <c r="B23" s="95">
        <v>0</v>
      </c>
      <c r="C23" s="95">
        <v>1024</v>
      </c>
      <c r="D23" s="95"/>
      <c r="E23" s="108" t="s">
        <v>44</v>
      </c>
      <c r="F23" s="96" t="s">
        <v>56</v>
      </c>
      <c r="G23" s="97"/>
      <c r="H23" s="70"/>
      <c r="I23" s="70"/>
      <c r="J23" s="70"/>
      <c r="K23" s="70"/>
    </row>
    <row r="24" spans="1:24" ht="14.25" customHeight="1" x14ac:dyDescent="0.25">
      <c r="A24" s="98" t="s">
        <v>57</v>
      </c>
      <c r="B24" s="79">
        <v>0</v>
      </c>
      <c r="C24" s="79">
        <v>65535</v>
      </c>
      <c r="D24" s="79"/>
      <c r="E24" s="109" t="s">
        <v>44</v>
      </c>
      <c r="F24" s="80" t="s">
        <v>56</v>
      </c>
      <c r="G24" s="99"/>
      <c r="H24" s="70"/>
      <c r="I24" s="70"/>
      <c r="J24" s="70"/>
      <c r="K24" s="70"/>
    </row>
    <row r="25" spans="1:24" ht="14.25" customHeight="1" x14ac:dyDescent="0.25">
      <c r="A25" s="98" t="s">
        <v>58</v>
      </c>
      <c r="B25" s="79">
        <v>0</v>
      </c>
      <c r="C25" s="79">
        <v>65535</v>
      </c>
      <c r="D25" s="81"/>
      <c r="E25" s="109" t="s">
        <v>44</v>
      </c>
      <c r="F25" s="82" t="s">
        <v>56</v>
      </c>
      <c r="G25" s="100"/>
      <c r="H25" s="70"/>
      <c r="I25" s="70"/>
      <c r="J25" s="70"/>
      <c r="K25" s="70"/>
    </row>
    <row r="26" spans="1:24" ht="14.25" customHeight="1" x14ac:dyDescent="0.25">
      <c r="A26" s="98" t="s">
        <v>59</v>
      </c>
      <c r="B26" s="79">
        <v>0</v>
      </c>
      <c r="C26" s="79">
        <v>4095</v>
      </c>
      <c r="D26" s="79"/>
      <c r="E26" s="109" t="s">
        <v>44</v>
      </c>
      <c r="F26" s="80" t="s">
        <v>56</v>
      </c>
      <c r="G26" s="99"/>
      <c r="H26" s="70"/>
      <c r="I26" s="70"/>
      <c r="J26" s="70"/>
      <c r="K26" s="70"/>
    </row>
    <row r="27" spans="1:24" ht="14.25" customHeight="1" x14ac:dyDescent="0.25">
      <c r="A27" s="98" t="s">
        <v>60</v>
      </c>
      <c r="B27" s="79">
        <v>0</v>
      </c>
      <c r="C27" s="79">
        <v>4095</v>
      </c>
      <c r="D27" s="79"/>
      <c r="E27" s="109" t="s">
        <v>44</v>
      </c>
      <c r="F27" s="80" t="s">
        <v>56</v>
      </c>
      <c r="G27" s="99"/>
      <c r="H27" s="70"/>
      <c r="I27" s="70"/>
      <c r="J27" s="70"/>
      <c r="K27" s="70"/>
    </row>
    <row r="28" spans="1:24" ht="14.25" customHeight="1" x14ac:dyDescent="0.25">
      <c r="A28" s="98" t="s">
        <v>61</v>
      </c>
      <c r="B28" s="83" t="s">
        <v>31</v>
      </c>
      <c r="C28" s="83" t="s">
        <v>31</v>
      </c>
      <c r="D28" s="79" t="s">
        <v>62</v>
      </c>
      <c r="E28" s="109" t="s">
        <v>44</v>
      </c>
      <c r="F28" s="80" t="s">
        <v>56</v>
      </c>
      <c r="G28" s="99"/>
      <c r="H28" s="70"/>
      <c r="I28" s="70"/>
      <c r="J28" s="70"/>
      <c r="K28" s="70"/>
    </row>
    <row r="29" spans="1:24" ht="14.25" customHeight="1" thickBot="1" x14ac:dyDescent="0.3">
      <c r="A29" s="101" t="s">
        <v>63</v>
      </c>
      <c r="B29" s="102" t="s">
        <v>31</v>
      </c>
      <c r="C29" s="102" t="s">
        <v>31</v>
      </c>
      <c r="D29" s="103" t="s">
        <v>62</v>
      </c>
      <c r="E29" s="102" t="s">
        <v>64</v>
      </c>
      <c r="F29" s="104"/>
      <c r="G29" s="105"/>
      <c r="H29" s="70"/>
      <c r="I29" s="70"/>
      <c r="J29" s="70"/>
      <c r="K29" s="70"/>
    </row>
    <row r="30" spans="1:24" ht="14.25" customHeight="1" x14ac:dyDescent="0.25">
      <c r="A30" s="70" t="s">
        <v>65</v>
      </c>
      <c r="B30" s="70"/>
      <c r="C30" s="70"/>
      <c r="D30" s="70"/>
      <c r="E30" s="1"/>
      <c r="F30" s="70"/>
      <c r="G30" s="70"/>
      <c r="H30" s="70"/>
      <c r="I30" s="70"/>
      <c r="J30" s="70"/>
      <c r="K30" s="70"/>
    </row>
    <row r="31" spans="1:24" ht="14.25" customHeight="1" thickBot="1" x14ac:dyDescent="0.3">
      <c r="A31" s="84" t="s">
        <v>66</v>
      </c>
      <c r="B31" s="70"/>
      <c r="C31" s="70"/>
      <c r="D31" s="70"/>
      <c r="E31" s="1"/>
      <c r="F31" s="70"/>
      <c r="G31" s="70"/>
      <c r="H31" s="70"/>
      <c r="I31" s="70"/>
      <c r="J31" s="70"/>
      <c r="K31" s="70"/>
    </row>
    <row r="32" spans="1:24" ht="24" customHeight="1" thickBot="1" x14ac:dyDescent="0.3">
      <c r="A32" s="56" t="s">
        <v>67</v>
      </c>
      <c r="B32" s="56" t="s">
        <v>68</v>
      </c>
      <c r="C32" s="62" t="s">
        <v>69</v>
      </c>
      <c r="D32" s="85"/>
      <c r="E32" s="85"/>
      <c r="F32" s="76"/>
      <c r="G32" s="62" t="s">
        <v>70</v>
      </c>
      <c r="H32" s="85"/>
      <c r="I32" s="85"/>
      <c r="J32" s="85"/>
      <c r="K32" s="76"/>
    </row>
    <row r="33" spans="1:11" ht="15" customHeight="1" thickBot="1" x14ac:dyDescent="0.3">
      <c r="A33" s="77"/>
      <c r="B33" s="77"/>
      <c r="C33" s="34" t="s">
        <v>49</v>
      </c>
      <c r="D33" s="39">
        <v>44575</v>
      </c>
      <c r="E33" s="34" t="s">
        <v>50</v>
      </c>
      <c r="F33" s="40">
        <v>0.773611111115315</v>
      </c>
      <c r="G33" s="34" t="s">
        <v>49</v>
      </c>
      <c r="H33" s="39"/>
      <c r="I33" s="34" t="s">
        <v>50</v>
      </c>
      <c r="J33" s="40"/>
      <c r="K33" s="42"/>
    </row>
    <row r="34" spans="1:11" ht="30.75" thickBot="1" x14ac:dyDescent="0.3">
      <c r="A34" s="77"/>
      <c r="B34" s="77"/>
      <c r="C34" s="17" t="s">
        <v>71</v>
      </c>
      <c r="D34" s="17" t="s">
        <v>72</v>
      </c>
      <c r="E34" s="17" t="s">
        <v>73</v>
      </c>
      <c r="F34" s="17" t="s">
        <v>41</v>
      </c>
      <c r="G34" s="17" t="s">
        <v>71</v>
      </c>
      <c r="H34" s="17" t="s">
        <v>72</v>
      </c>
      <c r="I34" s="17" t="s">
        <v>73</v>
      </c>
      <c r="J34" s="17" t="s">
        <v>41</v>
      </c>
      <c r="K34" s="17" t="s">
        <v>54</v>
      </c>
    </row>
    <row r="35" spans="1:11" ht="14.25" customHeight="1" x14ac:dyDescent="0.25">
      <c r="A35" s="86" t="s">
        <v>74</v>
      </c>
      <c r="B35" s="43">
        <v>7.0999999999999994E-2</v>
      </c>
      <c r="C35" s="87">
        <v>1203.47</v>
      </c>
      <c r="D35" s="88">
        <v>1195</v>
      </c>
      <c r="E35" s="43">
        <f>IFERROR(ABS(D35-C35)/D35,"")</f>
        <v>7.0878661087866333E-3</v>
      </c>
      <c r="F35" s="110" t="s">
        <v>44</v>
      </c>
      <c r="G35" s="89"/>
      <c r="H35" s="44"/>
      <c r="I35" s="43" t="str">
        <f>IFERROR(ABS(H35-G35)/H35,"")</f>
        <v/>
      </c>
      <c r="J35" s="113" t="s">
        <v>44</v>
      </c>
      <c r="K35" s="45"/>
    </row>
    <row r="36" spans="1:11" ht="13.5" customHeight="1" x14ac:dyDescent="0.25">
      <c r="A36" s="90" t="s">
        <v>75</v>
      </c>
      <c r="B36" s="55">
        <v>2.1</v>
      </c>
      <c r="C36" s="55">
        <v>22.5</v>
      </c>
      <c r="D36" s="55">
        <v>22.9</v>
      </c>
      <c r="E36" s="46">
        <f t="shared" ref="E36:E38" si="0">IF(AND(C36=0,D36=0),"",ABS(C36-D36))</f>
        <v>0.39999999999999858</v>
      </c>
      <c r="F36" s="111" t="s">
        <v>44</v>
      </c>
      <c r="G36" s="47"/>
      <c r="H36" s="55"/>
      <c r="I36" s="46" t="str">
        <f t="shared" ref="I36:I38" si="1">IF(AND(G36=0,H36=0),"",ABS(G36-H36))</f>
        <v/>
      </c>
      <c r="J36" s="114" t="s">
        <v>44</v>
      </c>
      <c r="K36" s="48"/>
    </row>
    <row r="37" spans="1:11" ht="14.25" customHeight="1" x14ac:dyDescent="0.25">
      <c r="A37" s="90" t="s">
        <v>76</v>
      </c>
      <c r="B37" s="55">
        <v>10.1</v>
      </c>
      <c r="C37" s="46">
        <v>757</v>
      </c>
      <c r="D37" s="46">
        <v>758</v>
      </c>
      <c r="E37" s="46">
        <f t="shared" si="0"/>
        <v>1</v>
      </c>
      <c r="F37" s="111" t="s">
        <v>44</v>
      </c>
      <c r="G37" s="91"/>
      <c r="H37" s="46"/>
      <c r="I37" s="46" t="str">
        <f t="shared" si="1"/>
        <v/>
      </c>
      <c r="J37" s="115" t="s">
        <v>44</v>
      </c>
      <c r="K37" s="49"/>
    </row>
    <row r="38" spans="1:11" ht="14.25" customHeight="1" thickBot="1" x14ac:dyDescent="0.3">
      <c r="A38" s="92" t="s">
        <v>77</v>
      </c>
      <c r="B38" s="50">
        <v>5.4</v>
      </c>
      <c r="C38" s="51">
        <v>5.5</v>
      </c>
      <c r="D38" s="51">
        <f>7.8-2.3</f>
        <v>5.5</v>
      </c>
      <c r="E38" s="51">
        <f t="shared" si="0"/>
        <v>0</v>
      </c>
      <c r="F38" s="112" t="s">
        <v>44</v>
      </c>
      <c r="G38" s="93"/>
      <c r="H38" s="51"/>
      <c r="I38" s="51" t="str">
        <f t="shared" si="1"/>
        <v/>
      </c>
      <c r="J38" s="116" t="s">
        <v>44</v>
      </c>
      <c r="K38" s="52"/>
    </row>
    <row r="39" spans="1:11" ht="14.25" customHeight="1" x14ac:dyDescent="0.25">
      <c r="A39" t="s">
        <v>79</v>
      </c>
      <c r="D39" s="1"/>
      <c r="E39" s="53"/>
      <c r="F39" s="54"/>
    </row>
    <row r="40" spans="1:11" ht="14.25" customHeight="1" x14ac:dyDescent="0.25">
      <c r="D40" s="1"/>
      <c r="E40" s="53"/>
      <c r="F40" s="54"/>
    </row>
    <row r="41" spans="1:11" ht="14.25" customHeight="1" x14ac:dyDescent="0.25"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4:G24"/>
    <mergeCell ref="F22:G22"/>
    <mergeCell ref="F23:G23"/>
    <mergeCell ref="C32:F32"/>
    <mergeCell ref="A20:C20"/>
    <mergeCell ref="B21:C21"/>
    <mergeCell ref="B32:B34"/>
    <mergeCell ref="A32:A34"/>
    <mergeCell ref="A21:A22"/>
    <mergeCell ref="B4:C4"/>
    <mergeCell ref="A2:G2"/>
    <mergeCell ref="B6:C6"/>
    <mergeCell ref="B7:C7"/>
    <mergeCell ref="B5:C5"/>
    <mergeCell ref="F25:G25"/>
    <mergeCell ref="F28:G28"/>
    <mergeCell ref="F27:G27"/>
    <mergeCell ref="G32:K32"/>
    <mergeCell ref="F26:G26"/>
    <mergeCell ref="F29:G29"/>
  </mergeCells>
  <conditionalFormatting sqref="E23">
    <cfRule type="expression" dxfId="128" priority="1" stopIfTrue="1">
      <formula>$D$23=""</formula>
    </cfRule>
  </conditionalFormatting>
  <conditionalFormatting sqref="E23">
    <cfRule type="expression" dxfId="127" priority="2" stopIfTrue="1">
      <formula>OR($D$23&lt;=$B$23,$D$23&gt;=$C$23)</formula>
    </cfRule>
  </conditionalFormatting>
  <conditionalFormatting sqref="E23">
    <cfRule type="expression" dxfId="126" priority="3" stopIfTrue="1">
      <formula>$D$23&lt;$C$23</formula>
    </cfRule>
  </conditionalFormatting>
  <conditionalFormatting sqref="E23">
    <cfRule type="expression" dxfId="125" priority="4" stopIfTrue="1">
      <formula>$D$23&gt;$B$23</formula>
    </cfRule>
  </conditionalFormatting>
  <conditionalFormatting sqref="E24">
    <cfRule type="expression" dxfId="124" priority="5">
      <formula>$D$24=""</formula>
    </cfRule>
  </conditionalFormatting>
  <conditionalFormatting sqref="E24">
    <cfRule type="expression" dxfId="123" priority="6">
      <formula>OR($D$24&lt;=$B$24,$D$24&gt;=$C$24)</formula>
    </cfRule>
  </conditionalFormatting>
  <conditionalFormatting sqref="E24">
    <cfRule type="expression" dxfId="122" priority="7">
      <formula>AND($D$24&gt;$B$24,$D$24&lt;$C$24)</formula>
    </cfRule>
  </conditionalFormatting>
  <conditionalFormatting sqref="E25">
    <cfRule type="expression" dxfId="121" priority="8" stopIfTrue="1">
      <formula>$D$25=""</formula>
    </cfRule>
  </conditionalFormatting>
  <conditionalFormatting sqref="E25">
    <cfRule type="expression" dxfId="120" priority="9" stopIfTrue="1">
      <formula>OR($D$25&lt;=$B$25,$D$25&gt;=$C$25)</formula>
    </cfRule>
  </conditionalFormatting>
  <conditionalFormatting sqref="E25">
    <cfRule type="expression" dxfId="119" priority="10" stopIfTrue="1">
      <formula>AND($D$25&gt;$B$25,$D$25&lt;$C$25)</formula>
    </cfRule>
  </conditionalFormatting>
  <conditionalFormatting sqref="E26">
    <cfRule type="expression" dxfId="118" priority="11" stopIfTrue="1">
      <formula>$D$26=""</formula>
    </cfRule>
  </conditionalFormatting>
  <conditionalFormatting sqref="E26">
    <cfRule type="expression" dxfId="117" priority="12" stopIfTrue="1">
      <formula>OR($D$26&lt;=$B$26,$D$26&gt;=$C$26)</formula>
    </cfRule>
  </conditionalFormatting>
  <conditionalFormatting sqref="E26">
    <cfRule type="expression" dxfId="116" priority="13" stopIfTrue="1">
      <formula>AND($D$26&gt;$B$26,$D$26&lt;$C$26)</formula>
    </cfRule>
  </conditionalFormatting>
  <conditionalFormatting sqref="E27">
    <cfRule type="expression" dxfId="115" priority="14" stopIfTrue="1">
      <formula>$D$27=""</formula>
    </cfRule>
  </conditionalFormatting>
  <conditionalFormatting sqref="E27">
    <cfRule type="expression" dxfId="114" priority="15" stopIfTrue="1">
      <formula>OR($D$27&lt;=$B$27,$D$27&gt;=$C$27)</formula>
    </cfRule>
  </conditionalFormatting>
  <conditionalFormatting sqref="E27">
    <cfRule type="expression" dxfId="113" priority="16" stopIfTrue="1">
      <formula>AND($D$27&gt;$B$27,$D$27&lt;$C$27)</formula>
    </cfRule>
  </conditionalFormatting>
  <conditionalFormatting sqref="E28">
    <cfRule type="expression" dxfId="112" priority="17" stopIfTrue="1">
      <formula>AND($D$28&lt;&gt;"NO",$D$28&lt;&gt;"SI")</formula>
    </cfRule>
  </conditionalFormatting>
  <conditionalFormatting sqref="E28">
    <cfRule type="expression" dxfId="111" priority="18" stopIfTrue="1">
      <formula>$D$28="SI"</formula>
    </cfRule>
  </conditionalFormatting>
  <conditionalFormatting sqref="E28">
    <cfRule type="expression" dxfId="110" priority="19" stopIfTrue="1">
      <formula>$D$28="NO"</formula>
    </cfRule>
  </conditionalFormatting>
  <conditionalFormatting sqref="F37">
    <cfRule type="expression" dxfId="109" priority="20" stopIfTrue="1">
      <formula>$E$37=""</formula>
    </cfRule>
  </conditionalFormatting>
  <conditionalFormatting sqref="F37">
    <cfRule type="expression" dxfId="108" priority="21" stopIfTrue="1">
      <formula>$E$37&gt;$B$37</formula>
    </cfRule>
  </conditionalFormatting>
  <conditionalFormatting sqref="F37">
    <cfRule type="expression" dxfId="107" priority="22" stopIfTrue="1">
      <formula>$E$37&lt;=$B$37</formula>
    </cfRule>
  </conditionalFormatting>
  <conditionalFormatting sqref="F36">
    <cfRule type="expression" dxfId="106" priority="23" stopIfTrue="1">
      <formula>$E$36=""</formula>
    </cfRule>
  </conditionalFormatting>
  <conditionalFormatting sqref="F36">
    <cfRule type="expression" dxfId="105" priority="24" stopIfTrue="1">
      <formula>$E$36&gt;$B$36</formula>
    </cfRule>
  </conditionalFormatting>
  <conditionalFormatting sqref="F36">
    <cfRule type="expression" dxfId="104" priority="25" stopIfTrue="1">
      <formula>$E$36&lt;=$B$36</formula>
    </cfRule>
  </conditionalFormatting>
  <conditionalFormatting sqref="F35">
    <cfRule type="expression" dxfId="103" priority="26" stopIfTrue="1">
      <formula>$E$35=""</formula>
    </cfRule>
  </conditionalFormatting>
  <conditionalFormatting sqref="F35">
    <cfRule type="expression" dxfId="102" priority="27" stopIfTrue="1">
      <formula>$E$35&lt;=$B$35</formula>
    </cfRule>
  </conditionalFormatting>
  <conditionalFormatting sqref="F35">
    <cfRule type="expression" dxfId="101" priority="28" stopIfTrue="1">
      <formula>$E$35&gt;$B$35</formula>
    </cfRule>
  </conditionalFormatting>
  <conditionalFormatting sqref="J35">
    <cfRule type="expression" dxfId="100" priority="29" stopIfTrue="1">
      <formula>$I$35=""</formula>
    </cfRule>
  </conditionalFormatting>
  <conditionalFormatting sqref="J35">
    <cfRule type="expression" dxfId="99" priority="30" stopIfTrue="1">
      <formula>$I$35&lt;=$B$35</formula>
    </cfRule>
  </conditionalFormatting>
  <conditionalFormatting sqref="J35">
    <cfRule type="expression" dxfId="98" priority="31" stopIfTrue="1">
      <formula>$I$35&gt;$B$35</formula>
    </cfRule>
  </conditionalFormatting>
  <conditionalFormatting sqref="J36">
    <cfRule type="expression" dxfId="97" priority="32">
      <formula>$I$36=""</formula>
    </cfRule>
  </conditionalFormatting>
  <conditionalFormatting sqref="J36">
    <cfRule type="expression" dxfId="96" priority="33">
      <formula>$I$36&lt;=$B$36</formula>
    </cfRule>
  </conditionalFormatting>
  <conditionalFormatting sqref="J36">
    <cfRule type="expression" dxfId="95" priority="34">
      <formula>$I$36&gt;$B$36</formula>
    </cfRule>
  </conditionalFormatting>
  <conditionalFormatting sqref="J37">
    <cfRule type="expression" dxfId="94" priority="35">
      <formula>$I$37=""</formula>
    </cfRule>
  </conditionalFormatting>
  <conditionalFormatting sqref="J37">
    <cfRule type="expression" dxfId="93" priority="36">
      <formula>$I$37&lt;=$B$37</formula>
    </cfRule>
  </conditionalFormatting>
  <conditionalFormatting sqref="J37">
    <cfRule type="expression" dxfId="92" priority="37">
      <formula>$I$37&gt;$B$37</formula>
    </cfRule>
  </conditionalFormatting>
  <conditionalFormatting sqref="F38">
    <cfRule type="expression" dxfId="91" priority="38" stopIfTrue="1">
      <formula>$E$38=""</formula>
    </cfRule>
  </conditionalFormatting>
  <conditionalFormatting sqref="F38">
    <cfRule type="expression" dxfId="90" priority="39" stopIfTrue="1">
      <formula>$E$38&gt;$B$38</formula>
    </cfRule>
  </conditionalFormatting>
  <conditionalFormatting sqref="F38">
    <cfRule type="expression" dxfId="89" priority="40" stopIfTrue="1">
      <formula>$E$38&lt;=$B$38</formula>
    </cfRule>
  </conditionalFormatting>
  <conditionalFormatting sqref="J38">
    <cfRule type="expression" dxfId="88" priority="41" stopIfTrue="1">
      <formula>$I$38=""</formula>
    </cfRule>
  </conditionalFormatting>
  <conditionalFormatting sqref="J38">
    <cfRule type="expression" dxfId="87" priority="42" stopIfTrue="1">
      <formula>$I$38&lt;=$B$38</formula>
    </cfRule>
  </conditionalFormatting>
  <conditionalFormatting sqref="J38">
    <cfRule type="expression" dxfId="86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0"/>
  <sheetViews>
    <sheetView showGridLines="0" topLeftCell="A12" zoomScale="70" zoomScaleNormal="7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0.7109375" customWidth="1"/>
    <col min="5" max="5" width="22.28515625" customWidth="1"/>
    <col min="6" max="6" width="17.7109375" customWidth="1"/>
    <col min="7" max="7" width="16.570312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0" t="s">
        <v>0</v>
      </c>
      <c r="B2" s="61"/>
      <c r="C2" s="61"/>
      <c r="D2" s="61"/>
      <c r="E2" s="61"/>
      <c r="F2" s="61"/>
      <c r="G2" s="61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58" t="s">
        <v>3</v>
      </c>
      <c r="C4" s="59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68" t="s">
        <v>9</v>
      </c>
      <c r="C5" s="64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63" t="s">
        <v>14</v>
      </c>
      <c r="C6" s="64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65" t="s">
        <v>18</v>
      </c>
      <c r="C7" s="66"/>
      <c r="D7" s="11" t="s">
        <v>19</v>
      </c>
      <c r="E7" s="12">
        <v>602264070005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7" t="s">
        <v>22</v>
      </c>
      <c r="C10" s="17" t="s">
        <v>23</v>
      </c>
      <c r="D10" s="18" t="s">
        <v>24</v>
      </c>
      <c r="E10" s="17" t="s">
        <v>25</v>
      </c>
      <c r="F10" s="17" t="s">
        <v>26</v>
      </c>
    </row>
    <row r="11" spans="1:24" ht="14.25" customHeight="1" x14ac:dyDescent="0.25">
      <c r="A11" s="6" t="s">
        <v>27</v>
      </c>
      <c r="B11" s="19" t="s">
        <v>28</v>
      </c>
      <c r="C11" s="20" t="s">
        <v>29</v>
      </c>
      <c r="D11" s="21" t="s">
        <v>30</v>
      </c>
      <c r="E11" s="22">
        <v>116</v>
      </c>
      <c r="F11" s="23" t="s">
        <v>31</v>
      </c>
    </row>
    <row r="12" spans="1:24" ht="14.25" customHeight="1" x14ac:dyDescent="0.25">
      <c r="A12" s="24" t="s">
        <v>32</v>
      </c>
      <c r="B12" s="25" t="s">
        <v>33</v>
      </c>
      <c r="C12" s="25" t="s">
        <v>34</v>
      </c>
      <c r="D12" s="26" t="s">
        <v>35</v>
      </c>
      <c r="E12" s="26" t="s">
        <v>31</v>
      </c>
      <c r="F12" s="27" t="s">
        <v>31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ht="15" customHeight="1" x14ac:dyDescent="0.25">
      <c r="A13" s="11" t="s">
        <v>36</v>
      </c>
      <c r="B13" s="29" t="s">
        <v>37</v>
      </c>
      <c r="C13" s="30" t="s">
        <v>38</v>
      </c>
      <c r="D13" s="31" t="s">
        <v>39</v>
      </c>
      <c r="E13" s="31">
        <v>174718</v>
      </c>
      <c r="F13" s="32">
        <v>43803</v>
      </c>
    </row>
    <row r="14" spans="1:24" ht="14.25" customHeight="1" x14ac:dyDescent="0.25">
      <c r="E14" s="1"/>
    </row>
    <row r="15" spans="1:24" ht="14.25" customHeight="1" x14ac:dyDescent="0.25">
      <c r="A15" s="33" t="s">
        <v>40</v>
      </c>
      <c r="E15" s="1"/>
    </row>
    <row r="16" spans="1:24" ht="14.25" customHeight="1" thickBot="1" x14ac:dyDescent="0.3">
      <c r="A16" s="34" t="s">
        <v>41</v>
      </c>
      <c r="B16" s="34" t="s">
        <v>42</v>
      </c>
      <c r="C16" s="35"/>
      <c r="D16" s="35"/>
      <c r="E16" s="36"/>
      <c r="F16" s="35"/>
      <c r="G16" s="35"/>
      <c r="H16" s="35"/>
      <c r="I16" s="35"/>
      <c r="J16" s="37"/>
      <c r="K16" s="38"/>
      <c r="L16" s="38"/>
      <c r="M16" s="38"/>
      <c r="N16" s="38"/>
      <c r="O16" s="38"/>
      <c r="P16" s="38"/>
      <c r="Q16" s="38"/>
      <c r="R16" s="38"/>
      <c r="S16" s="37"/>
      <c r="T16" s="37"/>
      <c r="U16" s="37"/>
      <c r="V16" s="37"/>
      <c r="W16" s="37"/>
      <c r="X16" s="37"/>
    </row>
    <row r="17" spans="1:24" ht="14.25" customHeight="1" x14ac:dyDescent="0.25">
      <c r="A17" s="71" t="s">
        <v>43</v>
      </c>
      <c r="B17" s="106" t="s">
        <v>44</v>
      </c>
      <c r="C17" s="36"/>
      <c r="D17" s="36"/>
      <c r="E17" s="36"/>
      <c r="F17" s="36"/>
      <c r="G17" s="36"/>
      <c r="H17" s="36"/>
      <c r="I17" s="36"/>
      <c r="J17" s="69"/>
      <c r="K17" s="38"/>
      <c r="L17" s="38"/>
      <c r="M17" s="38"/>
      <c r="N17" s="38"/>
      <c r="O17" s="38"/>
      <c r="P17" s="38"/>
      <c r="Q17" s="38"/>
      <c r="R17" s="38"/>
      <c r="S17" s="37"/>
      <c r="T17" s="37"/>
      <c r="U17" s="37"/>
      <c r="V17" s="37"/>
      <c r="W17" s="37"/>
      <c r="X17" s="37"/>
    </row>
    <row r="18" spans="1:24" ht="14.25" customHeight="1" thickBot="1" x14ac:dyDescent="0.3">
      <c r="A18" s="72" t="s">
        <v>45</v>
      </c>
      <c r="B18" s="107" t="s">
        <v>44</v>
      </c>
      <c r="C18" s="36"/>
      <c r="D18" s="36"/>
      <c r="E18" s="36"/>
      <c r="F18" s="36"/>
      <c r="G18" s="36"/>
      <c r="H18" s="36"/>
      <c r="I18" s="36"/>
      <c r="J18" s="69"/>
      <c r="K18" s="38"/>
      <c r="L18" s="38"/>
      <c r="M18" s="38"/>
      <c r="N18" s="38"/>
      <c r="O18" s="38"/>
      <c r="P18" s="38"/>
      <c r="Q18" s="38"/>
      <c r="R18" s="38"/>
      <c r="S18" s="37"/>
      <c r="T18" s="37"/>
      <c r="U18" s="37"/>
      <c r="V18" s="37"/>
      <c r="W18" s="37"/>
      <c r="X18" s="37"/>
    </row>
    <row r="19" spans="1:24" ht="14.25" customHeight="1" x14ac:dyDescent="0.25">
      <c r="A19" s="73"/>
      <c r="B19" s="36"/>
      <c r="C19" s="36"/>
      <c r="D19" s="36"/>
      <c r="E19" s="36"/>
      <c r="F19" s="36"/>
      <c r="G19" s="36"/>
      <c r="H19" s="36"/>
      <c r="I19" s="36"/>
      <c r="J19" s="69"/>
      <c r="K19" s="38"/>
      <c r="L19" s="38"/>
      <c r="M19" s="38"/>
      <c r="N19" s="38"/>
      <c r="O19" s="38"/>
      <c r="P19" s="38"/>
      <c r="Q19" s="38"/>
      <c r="R19" s="38"/>
      <c r="S19" s="37"/>
      <c r="T19" s="37"/>
      <c r="U19" s="37"/>
      <c r="V19" s="37"/>
      <c r="W19" s="37"/>
      <c r="X19" s="37"/>
    </row>
    <row r="20" spans="1:24" ht="14.25" customHeight="1" thickBot="1" x14ac:dyDescent="0.3">
      <c r="A20" s="74" t="s">
        <v>46</v>
      </c>
      <c r="B20" s="75"/>
      <c r="C20" s="75"/>
      <c r="D20" s="36"/>
      <c r="E20" s="36"/>
      <c r="F20" s="36"/>
      <c r="G20" s="36"/>
      <c r="H20" s="36"/>
      <c r="I20" s="36"/>
      <c r="J20" s="69"/>
      <c r="K20" s="38"/>
      <c r="L20" s="38"/>
      <c r="M20" s="38"/>
      <c r="N20" s="38"/>
      <c r="O20" s="38"/>
      <c r="P20" s="38"/>
      <c r="Q20" s="38"/>
      <c r="R20" s="38"/>
      <c r="S20" s="37"/>
      <c r="T20" s="37"/>
      <c r="U20" s="37"/>
      <c r="V20" s="37"/>
      <c r="W20" s="37"/>
      <c r="X20" s="37"/>
    </row>
    <row r="21" spans="1:24" ht="14.25" customHeight="1" thickBot="1" x14ac:dyDescent="0.3">
      <c r="A21" s="56" t="s">
        <v>47</v>
      </c>
      <c r="B21" s="67" t="s">
        <v>48</v>
      </c>
      <c r="C21" s="76"/>
      <c r="D21" s="34" t="s">
        <v>49</v>
      </c>
      <c r="E21" s="39">
        <v>44580</v>
      </c>
      <c r="F21" s="34" t="s">
        <v>50</v>
      </c>
      <c r="G21" s="40"/>
      <c r="H21" s="70"/>
      <c r="I21" s="70"/>
      <c r="J21" s="70"/>
      <c r="K21" s="70"/>
    </row>
    <row r="22" spans="1:24" ht="14.25" customHeight="1" thickBot="1" x14ac:dyDescent="0.3">
      <c r="A22" s="77"/>
      <c r="B22" s="41" t="s">
        <v>51</v>
      </c>
      <c r="C22" s="17" t="s">
        <v>52</v>
      </c>
      <c r="D22" s="17" t="s">
        <v>53</v>
      </c>
      <c r="E22" s="17" t="s">
        <v>41</v>
      </c>
      <c r="F22" s="57" t="s">
        <v>54</v>
      </c>
      <c r="G22" s="78"/>
      <c r="H22" s="70"/>
      <c r="I22" s="70"/>
      <c r="J22" s="70"/>
      <c r="K22" s="70"/>
    </row>
    <row r="23" spans="1:24" ht="14.25" customHeight="1" x14ac:dyDescent="0.25">
      <c r="A23" s="94" t="s">
        <v>55</v>
      </c>
      <c r="B23" s="95">
        <v>0</v>
      </c>
      <c r="C23" s="95">
        <v>1024</v>
      </c>
      <c r="D23" s="95"/>
      <c r="E23" s="108" t="s">
        <v>44</v>
      </c>
      <c r="F23" s="96" t="s">
        <v>56</v>
      </c>
      <c r="G23" s="97"/>
      <c r="H23" s="70"/>
      <c r="I23" s="70"/>
      <c r="J23" s="70"/>
      <c r="K23" s="70"/>
    </row>
    <row r="24" spans="1:24" ht="14.25" customHeight="1" x14ac:dyDescent="0.25">
      <c r="A24" s="98" t="s">
        <v>57</v>
      </c>
      <c r="B24" s="79">
        <v>0</v>
      </c>
      <c r="C24" s="79">
        <v>65535</v>
      </c>
      <c r="D24" s="79"/>
      <c r="E24" s="109" t="s">
        <v>44</v>
      </c>
      <c r="F24" s="80" t="s">
        <v>56</v>
      </c>
      <c r="G24" s="99"/>
      <c r="H24" s="70"/>
      <c r="I24" s="70"/>
      <c r="J24" s="70"/>
      <c r="K24" s="70"/>
    </row>
    <row r="25" spans="1:24" ht="14.25" customHeight="1" x14ac:dyDescent="0.25">
      <c r="A25" s="98" t="s">
        <v>58</v>
      </c>
      <c r="B25" s="79">
        <v>0</v>
      </c>
      <c r="C25" s="79">
        <v>65535</v>
      </c>
      <c r="D25" s="81"/>
      <c r="E25" s="109" t="s">
        <v>44</v>
      </c>
      <c r="F25" s="82" t="s">
        <v>56</v>
      </c>
      <c r="G25" s="100"/>
      <c r="H25" s="70"/>
      <c r="I25" s="70"/>
      <c r="J25" s="70"/>
      <c r="K25" s="70"/>
    </row>
    <row r="26" spans="1:24" ht="14.25" customHeight="1" x14ac:dyDescent="0.25">
      <c r="A26" s="98" t="s">
        <v>59</v>
      </c>
      <c r="B26" s="79">
        <v>0</v>
      </c>
      <c r="C26" s="79">
        <v>4095</v>
      </c>
      <c r="D26" s="79"/>
      <c r="E26" s="109" t="s">
        <v>44</v>
      </c>
      <c r="F26" s="80" t="s">
        <v>56</v>
      </c>
      <c r="G26" s="99"/>
      <c r="H26" s="70"/>
      <c r="I26" s="70"/>
      <c r="J26" s="70"/>
      <c r="K26" s="70"/>
    </row>
    <row r="27" spans="1:24" ht="14.25" customHeight="1" x14ac:dyDescent="0.25">
      <c r="A27" s="98" t="s">
        <v>60</v>
      </c>
      <c r="B27" s="79">
        <v>0</v>
      </c>
      <c r="C27" s="79">
        <v>4095</v>
      </c>
      <c r="D27" s="79"/>
      <c r="E27" s="109" t="s">
        <v>44</v>
      </c>
      <c r="F27" s="80" t="s">
        <v>56</v>
      </c>
      <c r="G27" s="99"/>
      <c r="H27" s="70"/>
      <c r="I27" s="70"/>
      <c r="J27" s="70"/>
      <c r="K27" s="70"/>
    </row>
    <row r="28" spans="1:24" ht="14.25" customHeight="1" x14ac:dyDescent="0.25">
      <c r="A28" s="98" t="s">
        <v>61</v>
      </c>
      <c r="B28" s="83" t="s">
        <v>31</v>
      </c>
      <c r="C28" s="83" t="s">
        <v>31</v>
      </c>
      <c r="D28" s="79" t="s">
        <v>62</v>
      </c>
      <c r="E28" s="109" t="s">
        <v>44</v>
      </c>
      <c r="F28" s="80" t="s">
        <v>56</v>
      </c>
      <c r="G28" s="99"/>
      <c r="H28" s="70"/>
      <c r="I28" s="70"/>
      <c r="J28" s="70"/>
      <c r="K28" s="70"/>
    </row>
    <row r="29" spans="1:24" ht="14.25" customHeight="1" thickBot="1" x14ac:dyDescent="0.3">
      <c r="A29" s="101" t="s">
        <v>63</v>
      </c>
      <c r="B29" s="102" t="s">
        <v>31</v>
      </c>
      <c r="C29" s="102" t="s">
        <v>31</v>
      </c>
      <c r="D29" s="103" t="s">
        <v>62</v>
      </c>
      <c r="E29" s="102" t="s">
        <v>64</v>
      </c>
      <c r="F29" s="104"/>
      <c r="G29" s="105"/>
      <c r="H29" s="70"/>
      <c r="I29" s="70"/>
      <c r="J29" s="70"/>
      <c r="K29" s="70"/>
    </row>
    <row r="30" spans="1:24" ht="14.25" customHeight="1" x14ac:dyDescent="0.25">
      <c r="A30" s="70" t="s">
        <v>65</v>
      </c>
      <c r="B30" s="70"/>
      <c r="C30" s="70"/>
      <c r="D30" s="70"/>
      <c r="E30" s="1"/>
      <c r="F30" s="70"/>
      <c r="G30" s="70"/>
      <c r="H30" s="70"/>
      <c r="I30" s="70"/>
      <c r="J30" s="70"/>
      <c r="K30" s="70"/>
    </row>
    <row r="31" spans="1:24" ht="14.25" customHeight="1" thickBot="1" x14ac:dyDescent="0.3">
      <c r="A31" s="84" t="s">
        <v>66</v>
      </c>
      <c r="B31" s="70"/>
      <c r="C31" s="70"/>
      <c r="D31" s="70"/>
      <c r="E31" s="1"/>
      <c r="F31" s="70"/>
      <c r="G31" s="70"/>
      <c r="H31" s="70"/>
      <c r="I31" s="70"/>
      <c r="J31" s="70"/>
      <c r="K31" s="70"/>
    </row>
    <row r="32" spans="1:24" ht="24" customHeight="1" thickBot="1" x14ac:dyDescent="0.3">
      <c r="A32" s="56" t="s">
        <v>67</v>
      </c>
      <c r="B32" s="56" t="s">
        <v>68</v>
      </c>
      <c r="C32" s="62" t="s">
        <v>69</v>
      </c>
      <c r="D32" s="85"/>
      <c r="E32" s="85"/>
      <c r="F32" s="76"/>
      <c r="G32" s="62" t="s">
        <v>70</v>
      </c>
      <c r="H32" s="85"/>
      <c r="I32" s="85"/>
      <c r="J32" s="85"/>
      <c r="K32" s="76"/>
    </row>
    <row r="33" spans="1:11" ht="15" customHeight="1" thickBot="1" x14ac:dyDescent="0.3">
      <c r="A33" s="77"/>
      <c r="B33" s="77"/>
      <c r="C33" s="34" t="s">
        <v>49</v>
      </c>
      <c r="D33" s="39">
        <v>44580</v>
      </c>
      <c r="E33" s="34" t="s">
        <v>50</v>
      </c>
      <c r="F33" s="40">
        <v>0.49305555555474712</v>
      </c>
      <c r="G33" s="34" t="s">
        <v>49</v>
      </c>
      <c r="H33" s="39"/>
      <c r="I33" s="34" t="s">
        <v>50</v>
      </c>
      <c r="J33" s="40"/>
      <c r="K33" s="42"/>
    </row>
    <row r="34" spans="1:11" ht="30.75" thickBot="1" x14ac:dyDescent="0.3">
      <c r="A34" s="77"/>
      <c r="B34" s="77"/>
      <c r="C34" s="17" t="s">
        <v>71</v>
      </c>
      <c r="D34" s="17" t="s">
        <v>72</v>
      </c>
      <c r="E34" s="17" t="s">
        <v>73</v>
      </c>
      <c r="F34" s="17" t="s">
        <v>41</v>
      </c>
      <c r="G34" s="17" t="s">
        <v>71</v>
      </c>
      <c r="H34" s="17" t="s">
        <v>72</v>
      </c>
      <c r="I34" s="17" t="s">
        <v>73</v>
      </c>
      <c r="J34" s="17" t="s">
        <v>41</v>
      </c>
      <c r="K34" s="17" t="s">
        <v>54</v>
      </c>
    </row>
    <row r="35" spans="1:11" ht="14.25" customHeight="1" x14ac:dyDescent="0.25">
      <c r="A35" s="86" t="s">
        <v>74</v>
      </c>
      <c r="B35" s="43">
        <v>7.0999999999999994E-2</v>
      </c>
      <c r="C35" s="87">
        <v>1211.96</v>
      </c>
      <c r="D35" s="88">
        <v>1160</v>
      </c>
      <c r="E35" s="43">
        <f>IFERROR(ABS(D35-C35)/D35,"")</f>
        <v>4.4793103448275896E-2</v>
      </c>
      <c r="F35" s="110" t="s">
        <v>44</v>
      </c>
      <c r="G35" s="89"/>
      <c r="H35" s="44"/>
      <c r="I35" s="43" t="str">
        <f>IFERROR(ABS(H35-G35)/H35,"")</f>
        <v/>
      </c>
      <c r="J35" s="113" t="s">
        <v>44</v>
      </c>
      <c r="K35" s="45"/>
    </row>
    <row r="36" spans="1:11" ht="13.5" customHeight="1" x14ac:dyDescent="0.25">
      <c r="A36" s="90" t="s">
        <v>75</v>
      </c>
      <c r="B36" s="55">
        <v>2.1</v>
      </c>
      <c r="C36" s="55">
        <v>26.2</v>
      </c>
      <c r="D36" s="55">
        <v>26.4</v>
      </c>
      <c r="E36" s="46">
        <f t="shared" ref="E36:E38" si="0">IF(AND(C36=0,D36=0),"",ABS(C36-D36))</f>
        <v>0.19999999999999929</v>
      </c>
      <c r="F36" s="111" t="s">
        <v>44</v>
      </c>
      <c r="G36" s="47"/>
      <c r="H36" s="55"/>
      <c r="I36" s="46" t="str">
        <f t="shared" ref="I36:I38" si="1">IF(AND(G36=0,H36=0),"",ABS(G36-H36))</f>
        <v/>
      </c>
      <c r="J36" s="114" t="s">
        <v>44</v>
      </c>
      <c r="K36" s="48"/>
    </row>
    <row r="37" spans="1:11" ht="14.25" customHeight="1" x14ac:dyDescent="0.25">
      <c r="A37" s="90" t="s">
        <v>76</v>
      </c>
      <c r="B37" s="55">
        <v>10.1</v>
      </c>
      <c r="C37" s="46">
        <v>755</v>
      </c>
      <c r="D37" s="46">
        <v>756</v>
      </c>
      <c r="E37" s="46">
        <f t="shared" si="0"/>
        <v>1</v>
      </c>
      <c r="F37" s="111" t="s">
        <v>44</v>
      </c>
      <c r="G37" s="91"/>
      <c r="H37" s="46"/>
      <c r="I37" s="46" t="str">
        <f t="shared" si="1"/>
        <v/>
      </c>
      <c r="J37" s="115" t="s">
        <v>44</v>
      </c>
      <c r="K37" s="49"/>
    </row>
    <row r="38" spans="1:11" ht="14.25" customHeight="1" thickBot="1" x14ac:dyDescent="0.3">
      <c r="A38" s="92" t="s">
        <v>77</v>
      </c>
      <c r="B38" s="50">
        <v>5.4</v>
      </c>
      <c r="C38" s="51">
        <v>5.3</v>
      </c>
      <c r="D38" s="51">
        <f>7.6-2.2</f>
        <v>5.3999999999999995</v>
      </c>
      <c r="E38" s="51">
        <f t="shared" si="0"/>
        <v>9.9999999999999645E-2</v>
      </c>
      <c r="F38" s="112" t="s">
        <v>44</v>
      </c>
      <c r="G38" s="93"/>
      <c r="H38" s="51"/>
      <c r="I38" s="51" t="str">
        <f t="shared" si="1"/>
        <v/>
      </c>
      <c r="J38" s="116" t="s">
        <v>44</v>
      </c>
      <c r="K38" s="52"/>
    </row>
    <row r="39" spans="1:11" ht="14.25" customHeight="1" x14ac:dyDescent="0.25">
      <c r="A39" t="s">
        <v>80</v>
      </c>
      <c r="D39" s="1"/>
      <c r="E39" s="53"/>
      <c r="F39" s="54"/>
    </row>
    <row r="40" spans="1:11" ht="14.25" customHeight="1" x14ac:dyDescent="0.25">
      <c r="D40" s="1"/>
      <c r="E40" s="53"/>
      <c r="F40" s="54"/>
    </row>
    <row r="41" spans="1:11" ht="14.25" customHeight="1" x14ac:dyDescent="0.25"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:G2"/>
    <mergeCell ref="B21:C21"/>
    <mergeCell ref="A21:A22"/>
    <mergeCell ref="F24:G24"/>
    <mergeCell ref="F22:G22"/>
    <mergeCell ref="F23:G23"/>
    <mergeCell ref="F28:G28"/>
    <mergeCell ref="F27:G27"/>
    <mergeCell ref="F26:G26"/>
    <mergeCell ref="G32:K32"/>
    <mergeCell ref="B32:B34"/>
    <mergeCell ref="A32:A34"/>
    <mergeCell ref="C32:F32"/>
    <mergeCell ref="F25:G25"/>
    <mergeCell ref="F29:G29"/>
    <mergeCell ref="B4:C4"/>
    <mergeCell ref="B6:C6"/>
    <mergeCell ref="B5:C5"/>
    <mergeCell ref="B7:C7"/>
    <mergeCell ref="A20:C20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7">
    <cfRule type="expression" dxfId="66" priority="20" stopIfTrue="1">
      <formula>$E$37=""</formula>
    </cfRule>
  </conditionalFormatting>
  <conditionalFormatting sqref="F37">
    <cfRule type="expression" dxfId="65" priority="21" stopIfTrue="1">
      <formula>$E$37&gt;$B$37</formula>
    </cfRule>
  </conditionalFormatting>
  <conditionalFormatting sqref="F37">
    <cfRule type="expression" dxfId="64" priority="22" stopIfTrue="1">
      <formula>$E$37&lt;=$B$37</formula>
    </cfRule>
  </conditionalFormatting>
  <conditionalFormatting sqref="F36">
    <cfRule type="expression" dxfId="63" priority="23" stopIfTrue="1">
      <formula>$E$36=""</formula>
    </cfRule>
  </conditionalFormatting>
  <conditionalFormatting sqref="F36">
    <cfRule type="expression" dxfId="62" priority="24" stopIfTrue="1">
      <formula>$E$36&gt;$B$36</formula>
    </cfRule>
  </conditionalFormatting>
  <conditionalFormatting sqref="F36">
    <cfRule type="expression" dxfId="61" priority="25" stopIfTrue="1">
      <formula>$E$36&lt;=$B$36</formula>
    </cfRule>
  </conditionalFormatting>
  <conditionalFormatting sqref="F35">
    <cfRule type="expression" dxfId="60" priority="26" stopIfTrue="1">
      <formula>$E$35=""</formula>
    </cfRule>
  </conditionalFormatting>
  <conditionalFormatting sqref="F35">
    <cfRule type="expression" dxfId="59" priority="27" stopIfTrue="1">
      <formula>$E$35&lt;=$B$35</formula>
    </cfRule>
  </conditionalFormatting>
  <conditionalFormatting sqref="F35">
    <cfRule type="expression" dxfId="58" priority="28" stopIfTrue="1">
      <formula>$E$35&gt;$B$35</formula>
    </cfRule>
  </conditionalFormatting>
  <conditionalFormatting sqref="J35">
    <cfRule type="expression" dxfId="57" priority="29" stopIfTrue="1">
      <formula>$I$35=""</formula>
    </cfRule>
  </conditionalFormatting>
  <conditionalFormatting sqref="J35">
    <cfRule type="expression" dxfId="56" priority="30" stopIfTrue="1">
      <formula>$I$35&lt;=$B$35</formula>
    </cfRule>
  </conditionalFormatting>
  <conditionalFormatting sqref="J35">
    <cfRule type="expression" dxfId="55" priority="31" stopIfTrue="1">
      <formula>$I$35&gt;$B$35</formula>
    </cfRule>
  </conditionalFormatting>
  <conditionalFormatting sqref="J36">
    <cfRule type="expression" dxfId="54" priority="32">
      <formula>$I$36=""</formula>
    </cfRule>
  </conditionalFormatting>
  <conditionalFormatting sqref="J36">
    <cfRule type="expression" dxfId="53" priority="33">
      <formula>$I$36&lt;=$B$36</formula>
    </cfRule>
  </conditionalFormatting>
  <conditionalFormatting sqref="J36">
    <cfRule type="expression" dxfId="52" priority="34">
      <formula>$I$36&gt;$B$36</formula>
    </cfRule>
  </conditionalFormatting>
  <conditionalFormatting sqref="J37">
    <cfRule type="expression" dxfId="51" priority="35">
      <formula>$I$37=""</formula>
    </cfRule>
  </conditionalFormatting>
  <conditionalFormatting sqref="J37">
    <cfRule type="expression" dxfId="50" priority="36">
      <formula>$I$37&lt;=$B$37</formula>
    </cfRule>
  </conditionalFormatting>
  <conditionalFormatting sqref="J37">
    <cfRule type="expression" dxfId="49" priority="37">
      <formula>$I$37&gt;$B$37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J38">
    <cfRule type="expression" dxfId="45" priority="41" stopIfTrue="1">
      <formula>$I$38=""</formula>
    </cfRule>
  </conditionalFormatting>
  <conditionalFormatting sqref="J38">
    <cfRule type="expression" dxfId="44" priority="42" stopIfTrue="1">
      <formula>$I$38&lt;=$B$38</formula>
    </cfRule>
  </conditionalFormatting>
  <conditionalFormatting sqref="J38">
    <cfRule type="expression" dxfId="43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0"/>
  <sheetViews>
    <sheetView showGridLines="0" tabSelected="1" topLeftCell="A13" zoomScale="70" zoomScaleNormal="70" workbookViewId="0">
      <selection activeCell="C42" sqref="C42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0.7109375" customWidth="1"/>
    <col min="5" max="5" width="22.28515625" customWidth="1"/>
    <col min="6" max="6" width="17.7109375" customWidth="1"/>
    <col min="7" max="7" width="16.570312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0" t="s">
        <v>0</v>
      </c>
      <c r="B2" s="61"/>
      <c r="C2" s="61"/>
      <c r="D2" s="61"/>
      <c r="E2" s="61"/>
      <c r="F2" s="61"/>
      <c r="G2" s="61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58" t="s">
        <v>3</v>
      </c>
      <c r="C4" s="59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68" t="s">
        <v>9</v>
      </c>
      <c r="C5" s="64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63" t="s">
        <v>14</v>
      </c>
      <c r="C6" s="64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65" t="s">
        <v>18</v>
      </c>
      <c r="C7" s="66"/>
      <c r="D7" s="11" t="s">
        <v>19</v>
      </c>
      <c r="E7" s="12">
        <v>602264070005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7" t="s">
        <v>22</v>
      </c>
      <c r="C10" s="17" t="s">
        <v>23</v>
      </c>
      <c r="D10" s="18" t="s">
        <v>24</v>
      </c>
      <c r="E10" s="17" t="s">
        <v>25</v>
      </c>
      <c r="F10" s="17" t="s">
        <v>26</v>
      </c>
    </row>
    <row r="11" spans="1:24" ht="14.25" customHeight="1" x14ac:dyDescent="0.25">
      <c r="A11" s="6" t="s">
        <v>27</v>
      </c>
      <c r="B11" s="19" t="s">
        <v>28</v>
      </c>
      <c r="C11" s="20" t="s">
        <v>29</v>
      </c>
      <c r="D11" s="21" t="s">
        <v>30</v>
      </c>
      <c r="E11" s="22">
        <v>116</v>
      </c>
      <c r="F11" s="23" t="s">
        <v>31</v>
      </c>
    </row>
    <row r="12" spans="1:24" ht="14.25" customHeight="1" x14ac:dyDescent="0.25">
      <c r="A12" s="24" t="s">
        <v>32</v>
      </c>
      <c r="B12" s="25" t="s">
        <v>33</v>
      </c>
      <c r="C12" s="25" t="s">
        <v>34</v>
      </c>
      <c r="D12" s="26" t="s">
        <v>35</v>
      </c>
      <c r="E12" s="26" t="s">
        <v>31</v>
      </c>
      <c r="F12" s="27" t="s">
        <v>31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ht="15" customHeight="1" x14ac:dyDescent="0.25">
      <c r="A13" s="11" t="s">
        <v>36</v>
      </c>
      <c r="B13" s="29" t="s">
        <v>37</v>
      </c>
      <c r="C13" s="30" t="s">
        <v>38</v>
      </c>
      <c r="D13" s="31" t="s">
        <v>39</v>
      </c>
      <c r="E13" s="31">
        <v>174718</v>
      </c>
      <c r="F13" s="32">
        <v>43803</v>
      </c>
    </row>
    <row r="14" spans="1:24" ht="14.25" customHeight="1" x14ac:dyDescent="0.25">
      <c r="E14" s="1"/>
    </row>
    <row r="15" spans="1:24" ht="14.25" customHeight="1" x14ac:dyDescent="0.25">
      <c r="A15" s="33" t="s">
        <v>40</v>
      </c>
      <c r="E15" s="1"/>
    </row>
    <row r="16" spans="1:24" ht="14.25" customHeight="1" thickBot="1" x14ac:dyDescent="0.3">
      <c r="A16" s="34" t="s">
        <v>41</v>
      </c>
      <c r="B16" s="34" t="s">
        <v>42</v>
      </c>
      <c r="C16" s="35"/>
      <c r="D16" s="35"/>
      <c r="E16" s="36"/>
      <c r="F16" s="35"/>
      <c r="G16" s="35"/>
      <c r="H16" s="35"/>
      <c r="I16" s="35"/>
      <c r="J16" s="37"/>
      <c r="K16" s="38"/>
      <c r="L16" s="38"/>
      <c r="M16" s="38"/>
      <c r="N16" s="38"/>
      <c r="O16" s="38"/>
      <c r="P16" s="38"/>
      <c r="Q16" s="38"/>
      <c r="R16" s="38"/>
      <c r="S16" s="37"/>
      <c r="T16" s="37"/>
      <c r="U16" s="37"/>
      <c r="V16" s="37"/>
      <c r="W16" s="37"/>
      <c r="X16" s="37"/>
    </row>
    <row r="17" spans="1:24" ht="14.25" customHeight="1" x14ac:dyDescent="0.25">
      <c r="A17" s="71" t="s">
        <v>43</v>
      </c>
      <c r="B17" s="106" t="s">
        <v>44</v>
      </c>
      <c r="C17" s="36"/>
      <c r="D17" s="36"/>
      <c r="E17" s="36"/>
      <c r="F17" s="36"/>
      <c r="G17" s="36"/>
      <c r="H17" s="36"/>
      <c r="I17" s="36"/>
      <c r="J17" s="69"/>
      <c r="K17" s="38"/>
      <c r="L17" s="38"/>
      <c r="M17" s="38"/>
      <c r="N17" s="38"/>
      <c r="O17" s="38"/>
      <c r="P17" s="38"/>
      <c r="Q17" s="38"/>
      <c r="R17" s="38"/>
      <c r="S17" s="37"/>
      <c r="T17" s="37"/>
      <c r="U17" s="37"/>
      <c r="V17" s="37"/>
      <c r="W17" s="37"/>
      <c r="X17" s="37"/>
    </row>
    <row r="18" spans="1:24" ht="14.25" customHeight="1" thickBot="1" x14ac:dyDescent="0.3">
      <c r="A18" s="72" t="s">
        <v>45</v>
      </c>
      <c r="B18" s="107" t="s">
        <v>44</v>
      </c>
      <c r="C18" s="36"/>
      <c r="D18" s="36"/>
      <c r="E18" s="36"/>
      <c r="F18" s="36"/>
      <c r="G18" s="36"/>
      <c r="H18" s="36"/>
      <c r="I18" s="36"/>
      <c r="J18" s="69"/>
      <c r="K18" s="38"/>
      <c r="L18" s="38"/>
      <c r="M18" s="38"/>
      <c r="N18" s="38"/>
      <c r="O18" s="38"/>
      <c r="P18" s="38"/>
      <c r="Q18" s="38"/>
      <c r="R18" s="38"/>
      <c r="S18" s="37"/>
      <c r="T18" s="37"/>
      <c r="U18" s="37"/>
      <c r="V18" s="37"/>
      <c r="W18" s="37"/>
      <c r="X18" s="37"/>
    </row>
    <row r="19" spans="1:24" ht="14.25" customHeight="1" x14ac:dyDescent="0.25">
      <c r="A19" s="73"/>
      <c r="B19" s="36"/>
      <c r="C19" s="36"/>
      <c r="D19" s="36"/>
      <c r="E19" s="36"/>
      <c r="F19" s="36"/>
      <c r="G19" s="36"/>
      <c r="H19" s="36"/>
      <c r="I19" s="36"/>
      <c r="J19" s="69"/>
      <c r="K19" s="38"/>
      <c r="L19" s="38"/>
      <c r="M19" s="38"/>
      <c r="N19" s="38"/>
      <c r="O19" s="38"/>
      <c r="P19" s="38"/>
      <c r="Q19" s="38"/>
      <c r="R19" s="38"/>
      <c r="S19" s="37"/>
      <c r="T19" s="37"/>
      <c r="U19" s="37"/>
      <c r="V19" s="37"/>
      <c r="W19" s="37"/>
      <c r="X19" s="37"/>
    </row>
    <row r="20" spans="1:24" ht="14.25" customHeight="1" thickBot="1" x14ac:dyDescent="0.3">
      <c r="A20" s="74" t="s">
        <v>46</v>
      </c>
      <c r="B20" s="75"/>
      <c r="C20" s="75"/>
      <c r="D20" s="36"/>
      <c r="E20" s="36"/>
      <c r="F20" s="36"/>
      <c r="G20" s="36"/>
      <c r="H20" s="36"/>
      <c r="I20" s="36"/>
      <c r="J20" s="69"/>
      <c r="K20" s="38"/>
      <c r="L20" s="38"/>
      <c r="M20" s="38"/>
      <c r="N20" s="38"/>
      <c r="O20" s="38"/>
      <c r="P20" s="38"/>
      <c r="Q20" s="38"/>
      <c r="R20" s="38"/>
      <c r="S20" s="37"/>
      <c r="T20" s="37"/>
      <c r="U20" s="37"/>
      <c r="V20" s="37"/>
      <c r="W20" s="37"/>
      <c r="X20" s="37"/>
    </row>
    <row r="21" spans="1:24" ht="14.25" customHeight="1" thickBot="1" x14ac:dyDescent="0.3">
      <c r="A21" s="56" t="s">
        <v>47</v>
      </c>
      <c r="B21" s="67" t="s">
        <v>48</v>
      </c>
      <c r="C21" s="76"/>
      <c r="D21" s="34" t="s">
        <v>49</v>
      </c>
      <c r="E21" s="39">
        <v>44592</v>
      </c>
      <c r="F21" s="34" t="s">
        <v>50</v>
      </c>
      <c r="G21" s="40"/>
      <c r="H21" s="70"/>
      <c r="I21" s="70"/>
      <c r="J21" s="70"/>
      <c r="K21" s="70"/>
    </row>
    <row r="22" spans="1:24" ht="14.25" customHeight="1" thickBot="1" x14ac:dyDescent="0.3">
      <c r="A22" s="77"/>
      <c r="B22" s="41" t="s">
        <v>51</v>
      </c>
      <c r="C22" s="17" t="s">
        <v>52</v>
      </c>
      <c r="D22" s="17" t="s">
        <v>53</v>
      </c>
      <c r="E22" s="17" t="s">
        <v>41</v>
      </c>
      <c r="F22" s="57" t="s">
        <v>54</v>
      </c>
      <c r="G22" s="78"/>
      <c r="H22" s="70"/>
      <c r="I22" s="70"/>
      <c r="J22" s="70"/>
      <c r="K22" s="70"/>
    </row>
    <row r="23" spans="1:24" ht="14.25" customHeight="1" x14ac:dyDescent="0.25">
      <c r="A23" s="94" t="s">
        <v>55</v>
      </c>
      <c r="B23" s="95">
        <v>0</v>
      </c>
      <c r="C23" s="95">
        <v>1024</v>
      </c>
      <c r="D23" s="95"/>
      <c r="E23" s="108" t="s">
        <v>44</v>
      </c>
      <c r="F23" s="96" t="s">
        <v>56</v>
      </c>
      <c r="G23" s="97"/>
      <c r="H23" s="70"/>
      <c r="I23" s="70"/>
      <c r="J23" s="70"/>
      <c r="K23" s="70"/>
    </row>
    <row r="24" spans="1:24" ht="14.25" customHeight="1" x14ac:dyDescent="0.25">
      <c r="A24" s="98" t="s">
        <v>57</v>
      </c>
      <c r="B24" s="79">
        <v>0</v>
      </c>
      <c r="C24" s="79">
        <v>65535</v>
      </c>
      <c r="D24" s="79"/>
      <c r="E24" s="109" t="s">
        <v>44</v>
      </c>
      <c r="F24" s="80" t="s">
        <v>56</v>
      </c>
      <c r="G24" s="99"/>
      <c r="H24" s="70"/>
      <c r="I24" s="70"/>
      <c r="J24" s="70"/>
      <c r="K24" s="70"/>
    </row>
    <row r="25" spans="1:24" ht="14.25" customHeight="1" x14ac:dyDescent="0.25">
      <c r="A25" s="98" t="s">
        <v>58</v>
      </c>
      <c r="B25" s="79">
        <v>0</v>
      </c>
      <c r="C25" s="79">
        <v>65535</v>
      </c>
      <c r="D25" s="81"/>
      <c r="E25" s="109" t="s">
        <v>44</v>
      </c>
      <c r="F25" s="82" t="s">
        <v>56</v>
      </c>
      <c r="G25" s="100"/>
      <c r="H25" s="70"/>
      <c r="I25" s="70"/>
      <c r="J25" s="70"/>
      <c r="K25" s="70"/>
    </row>
    <row r="26" spans="1:24" ht="14.25" customHeight="1" x14ac:dyDescent="0.25">
      <c r="A26" s="98" t="s">
        <v>59</v>
      </c>
      <c r="B26" s="79">
        <v>0</v>
      </c>
      <c r="C26" s="79">
        <v>4095</v>
      </c>
      <c r="D26" s="79"/>
      <c r="E26" s="109" t="s">
        <v>44</v>
      </c>
      <c r="F26" s="80" t="s">
        <v>56</v>
      </c>
      <c r="G26" s="99"/>
      <c r="H26" s="70"/>
      <c r="I26" s="70"/>
      <c r="J26" s="70"/>
      <c r="K26" s="70"/>
    </row>
    <row r="27" spans="1:24" ht="14.25" customHeight="1" x14ac:dyDescent="0.25">
      <c r="A27" s="98" t="s">
        <v>60</v>
      </c>
      <c r="B27" s="79">
        <v>0</v>
      </c>
      <c r="C27" s="79">
        <v>4095</v>
      </c>
      <c r="D27" s="79"/>
      <c r="E27" s="109" t="s">
        <v>44</v>
      </c>
      <c r="F27" s="80" t="s">
        <v>56</v>
      </c>
      <c r="G27" s="99"/>
      <c r="H27" s="70"/>
      <c r="I27" s="70"/>
      <c r="J27" s="70"/>
      <c r="K27" s="70"/>
    </row>
    <row r="28" spans="1:24" ht="14.25" customHeight="1" x14ac:dyDescent="0.25">
      <c r="A28" s="98" t="s">
        <v>61</v>
      </c>
      <c r="B28" s="83" t="s">
        <v>31</v>
      </c>
      <c r="C28" s="83" t="s">
        <v>31</v>
      </c>
      <c r="D28" s="79" t="s">
        <v>62</v>
      </c>
      <c r="E28" s="109" t="s">
        <v>44</v>
      </c>
      <c r="F28" s="80" t="s">
        <v>56</v>
      </c>
      <c r="G28" s="99"/>
      <c r="H28" s="70"/>
      <c r="I28" s="70"/>
      <c r="J28" s="70"/>
      <c r="K28" s="70"/>
    </row>
    <row r="29" spans="1:24" ht="14.25" customHeight="1" thickBot="1" x14ac:dyDescent="0.3">
      <c r="A29" s="101" t="s">
        <v>63</v>
      </c>
      <c r="B29" s="102" t="s">
        <v>31</v>
      </c>
      <c r="C29" s="102" t="s">
        <v>31</v>
      </c>
      <c r="D29" s="103" t="s">
        <v>62</v>
      </c>
      <c r="E29" s="102" t="s">
        <v>64</v>
      </c>
      <c r="F29" s="104"/>
      <c r="G29" s="105"/>
      <c r="H29" s="70"/>
      <c r="I29" s="70"/>
      <c r="J29" s="70"/>
      <c r="K29" s="70"/>
    </row>
    <row r="30" spans="1:24" ht="14.25" customHeight="1" x14ac:dyDescent="0.25">
      <c r="A30" s="70" t="s">
        <v>65</v>
      </c>
      <c r="B30" s="70"/>
      <c r="C30" s="70"/>
      <c r="D30" s="70"/>
      <c r="E30" s="1"/>
      <c r="F30" s="70"/>
      <c r="G30" s="70"/>
      <c r="H30" s="70"/>
      <c r="I30" s="70"/>
      <c r="J30" s="70"/>
      <c r="K30" s="70"/>
    </row>
    <row r="31" spans="1:24" ht="14.25" customHeight="1" thickBot="1" x14ac:dyDescent="0.3">
      <c r="A31" s="84" t="s">
        <v>66</v>
      </c>
      <c r="B31" s="70"/>
      <c r="C31" s="70"/>
      <c r="D31" s="70"/>
      <c r="E31" s="1"/>
      <c r="F31" s="70"/>
      <c r="G31" s="70"/>
      <c r="H31" s="70"/>
      <c r="I31" s="70"/>
      <c r="J31" s="70"/>
      <c r="K31" s="70"/>
    </row>
    <row r="32" spans="1:24" ht="24" customHeight="1" thickBot="1" x14ac:dyDescent="0.3">
      <c r="A32" s="56" t="s">
        <v>67</v>
      </c>
      <c r="B32" s="56" t="s">
        <v>68</v>
      </c>
      <c r="C32" s="62" t="s">
        <v>69</v>
      </c>
      <c r="D32" s="85"/>
      <c r="E32" s="85"/>
      <c r="F32" s="76"/>
      <c r="G32" s="62" t="s">
        <v>70</v>
      </c>
      <c r="H32" s="85"/>
      <c r="I32" s="85"/>
      <c r="J32" s="85"/>
      <c r="K32" s="76"/>
    </row>
    <row r="33" spans="1:11" ht="15" customHeight="1" thickBot="1" x14ac:dyDescent="0.3">
      <c r="A33" s="77"/>
      <c r="B33" s="77"/>
      <c r="C33" s="34" t="s">
        <v>49</v>
      </c>
      <c r="D33" s="39">
        <v>44592</v>
      </c>
      <c r="E33" s="34" t="s">
        <v>50</v>
      </c>
      <c r="F33" s="40">
        <v>0.75555555555911269</v>
      </c>
      <c r="G33" s="34" t="s">
        <v>49</v>
      </c>
      <c r="H33" s="39"/>
      <c r="I33" s="34" t="s">
        <v>50</v>
      </c>
      <c r="J33" s="40"/>
      <c r="K33" s="42"/>
    </row>
    <row r="34" spans="1:11" ht="30.75" thickBot="1" x14ac:dyDescent="0.3">
      <c r="A34" s="77"/>
      <c r="B34" s="77"/>
      <c r="C34" s="17" t="s">
        <v>71</v>
      </c>
      <c r="D34" s="17" t="s">
        <v>72</v>
      </c>
      <c r="E34" s="17" t="s">
        <v>73</v>
      </c>
      <c r="F34" s="17" t="s">
        <v>41</v>
      </c>
      <c r="G34" s="17" t="s">
        <v>71</v>
      </c>
      <c r="H34" s="17" t="s">
        <v>72</v>
      </c>
      <c r="I34" s="17" t="s">
        <v>73</v>
      </c>
      <c r="J34" s="17" t="s">
        <v>41</v>
      </c>
      <c r="K34" s="17" t="s">
        <v>54</v>
      </c>
    </row>
    <row r="35" spans="1:11" ht="14.25" customHeight="1" x14ac:dyDescent="0.25">
      <c r="A35" s="86" t="s">
        <v>74</v>
      </c>
      <c r="B35" s="43">
        <v>7.0999999999999994E-2</v>
      </c>
      <c r="C35" s="87">
        <v>1209.1300000000001</v>
      </c>
      <c r="D35" s="88">
        <v>1156</v>
      </c>
      <c r="E35" s="43">
        <f>IFERROR(ABS(D35-C35)/D35,"")</f>
        <v>4.5960207612456845E-2</v>
      </c>
      <c r="F35" s="110" t="s">
        <v>44</v>
      </c>
      <c r="G35" s="89"/>
      <c r="H35" s="44"/>
      <c r="I35" s="43" t="str">
        <f>IFERROR(ABS(H35-G35)/H35,"")</f>
        <v/>
      </c>
      <c r="J35" s="113" t="s">
        <v>44</v>
      </c>
      <c r="K35" s="45"/>
    </row>
    <row r="36" spans="1:11" ht="13.5" customHeight="1" x14ac:dyDescent="0.25">
      <c r="A36" s="90" t="s">
        <v>75</v>
      </c>
      <c r="B36" s="55">
        <v>2.1</v>
      </c>
      <c r="C36" s="55">
        <v>24.4</v>
      </c>
      <c r="D36" s="55">
        <v>23.9</v>
      </c>
      <c r="E36" s="46">
        <f t="shared" ref="E36:E38" si="0">IF(AND(C36=0,D36=0),"",ABS(C36-D36))</f>
        <v>0.5</v>
      </c>
      <c r="F36" s="111" t="s">
        <v>44</v>
      </c>
      <c r="G36" s="47"/>
      <c r="H36" s="55"/>
      <c r="I36" s="46" t="str">
        <f t="shared" ref="I36:I38" si="1">IF(AND(G36=0,H36=0),"",ABS(G36-H36))</f>
        <v/>
      </c>
      <c r="J36" s="114" t="s">
        <v>44</v>
      </c>
      <c r="K36" s="48"/>
    </row>
    <row r="37" spans="1:11" ht="14.25" customHeight="1" x14ac:dyDescent="0.25">
      <c r="A37" s="90" t="s">
        <v>76</v>
      </c>
      <c r="B37" s="55">
        <v>10.1</v>
      </c>
      <c r="C37" s="46">
        <v>755</v>
      </c>
      <c r="D37" s="46">
        <v>756</v>
      </c>
      <c r="E37" s="46">
        <f t="shared" si="0"/>
        <v>1</v>
      </c>
      <c r="F37" s="111" t="s">
        <v>44</v>
      </c>
      <c r="G37" s="91"/>
      <c r="H37" s="46"/>
      <c r="I37" s="46" t="str">
        <f t="shared" si="1"/>
        <v/>
      </c>
      <c r="J37" s="115" t="s">
        <v>44</v>
      </c>
      <c r="K37" s="49"/>
    </row>
    <row r="38" spans="1:11" ht="14.25" customHeight="1" thickBot="1" x14ac:dyDescent="0.3">
      <c r="A38" s="92" t="s">
        <v>77</v>
      </c>
      <c r="B38" s="50">
        <v>5.4</v>
      </c>
      <c r="C38" s="51">
        <v>5.3</v>
      </c>
      <c r="D38" s="51">
        <f>7.2-2.1</f>
        <v>5.0999999999999996</v>
      </c>
      <c r="E38" s="51">
        <f t="shared" si="0"/>
        <v>0.20000000000000018</v>
      </c>
      <c r="F38" s="112" t="s">
        <v>44</v>
      </c>
      <c r="G38" s="93"/>
      <c r="H38" s="51"/>
      <c r="I38" s="51" t="str">
        <f t="shared" si="1"/>
        <v/>
      </c>
      <c r="J38" s="116" t="s">
        <v>44</v>
      </c>
      <c r="K38" s="52"/>
    </row>
    <row r="39" spans="1:11" ht="14.25" customHeight="1" x14ac:dyDescent="0.25">
      <c r="A39" t="s">
        <v>81</v>
      </c>
      <c r="D39" s="1"/>
      <c r="E39" s="53"/>
      <c r="F39" s="54"/>
    </row>
    <row r="40" spans="1:11" ht="14.25" customHeight="1" x14ac:dyDescent="0.25">
      <c r="D40" s="1"/>
      <c r="E40" s="53"/>
      <c r="F40" s="54"/>
    </row>
    <row r="41" spans="1:11" ht="14.25" customHeight="1" x14ac:dyDescent="0.25"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B32:B34"/>
    <mergeCell ref="A32:A34"/>
    <mergeCell ref="A2:G2"/>
    <mergeCell ref="A21:A22"/>
    <mergeCell ref="A20:C20"/>
    <mergeCell ref="B21:C21"/>
    <mergeCell ref="B4:C4"/>
    <mergeCell ref="B6:C6"/>
    <mergeCell ref="B5:C5"/>
    <mergeCell ref="B7:C7"/>
    <mergeCell ref="F24:G24"/>
    <mergeCell ref="F22:G22"/>
    <mergeCell ref="F23:G23"/>
    <mergeCell ref="F28:G28"/>
    <mergeCell ref="F29:G29"/>
    <mergeCell ref="F27:G27"/>
    <mergeCell ref="F26:G26"/>
    <mergeCell ref="G32:K32"/>
    <mergeCell ref="C32:F32"/>
    <mergeCell ref="F25:G25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7">
    <cfRule type="expression" dxfId="23" priority="20" stopIfTrue="1">
      <formula>$E$37=""</formula>
    </cfRule>
  </conditionalFormatting>
  <conditionalFormatting sqref="F37">
    <cfRule type="expression" dxfId="22" priority="21" stopIfTrue="1">
      <formula>$E$37&gt;$B$37</formula>
    </cfRule>
  </conditionalFormatting>
  <conditionalFormatting sqref="F37">
    <cfRule type="expression" dxfId="21" priority="22" stopIfTrue="1">
      <formula>$E$37&lt;=$B$37</formula>
    </cfRule>
  </conditionalFormatting>
  <conditionalFormatting sqref="F36">
    <cfRule type="expression" dxfId="20" priority="23" stopIfTrue="1">
      <formula>$E$36=""</formula>
    </cfRule>
  </conditionalFormatting>
  <conditionalFormatting sqref="F36">
    <cfRule type="expression" dxfId="19" priority="24" stopIfTrue="1">
      <formula>$E$36&gt;$B$36</formula>
    </cfRule>
  </conditionalFormatting>
  <conditionalFormatting sqref="F36">
    <cfRule type="expression" dxfId="18" priority="25" stopIfTrue="1">
      <formula>$E$36&lt;=$B$36</formula>
    </cfRule>
  </conditionalFormatting>
  <conditionalFormatting sqref="F35">
    <cfRule type="expression" dxfId="17" priority="26" stopIfTrue="1">
      <formula>$E$35=""</formula>
    </cfRule>
  </conditionalFormatting>
  <conditionalFormatting sqref="F35">
    <cfRule type="expression" dxfId="16" priority="27" stopIfTrue="1">
      <formula>$E$35&lt;=$B$35</formula>
    </cfRule>
  </conditionalFormatting>
  <conditionalFormatting sqref="F35">
    <cfRule type="expression" dxfId="15" priority="28" stopIfTrue="1">
      <formula>$E$35&gt;$B$35</formula>
    </cfRule>
  </conditionalFormatting>
  <conditionalFormatting sqref="J35">
    <cfRule type="expression" dxfId="14" priority="29" stopIfTrue="1">
      <formula>$I$35=""</formula>
    </cfRule>
  </conditionalFormatting>
  <conditionalFormatting sqref="J35">
    <cfRule type="expression" dxfId="13" priority="30" stopIfTrue="1">
      <formula>$I$35&lt;=$B$35</formula>
    </cfRule>
  </conditionalFormatting>
  <conditionalFormatting sqref="J35">
    <cfRule type="expression" dxfId="12" priority="31" stopIfTrue="1">
      <formula>$I$35&gt;$B$35</formula>
    </cfRule>
  </conditionalFormatting>
  <conditionalFormatting sqref="J36">
    <cfRule type="expression" dxfId="11" priority="32">
      <formula>$I$36=""</formula>
    </cfRule>
  </conditionalFormatting>
  <conditionalFormatting sqref="J36">
    <cfRule type="expression" dxfId="10" priority="33">
      <formula>$I$36&lt;=$B$36</formula>
    </cfRule>
  </conditionalFormatting>
  <conditionalFormatting sqref="J36">
    <cfRule type="expression" dxfId="9" priority="34">
      <formula>$I$36&gt;$B$36</formula>
    </cfRule>
  </conditionalFormatting>
  <conditionalFormatting sqref="J37">
    <cfRule type="expression" dxfId="8" priority="35">
      <formula>$I$37=""</formula>
    </cfRule>
  </conditionalFormatting>
  <conditionalFormatting sqref="J37">
    <cfRule type="expression" dxfId="7" priority="36">
      <formula>$I$37&lt;=$B$37</formula>
    </cfRule>
  </conditionalFormatting>
  <conditionalFormatting sqref="J37">
    <cfRule type="expression" dxfId="6" priority="37">
      <formula>$I$37&gt;$B$37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J38">
    <cfRule type="expression" dxfId="2" priority="41" stopIfTrue="1">
      <formula>$I$38=""</formula>
    </cfRule>
  </conditionalFormatting>
  <conditionalFormatting sqref="J38">
    <cfRule type="expression" dxfId="1" priority="42" stopIfTrue="1">
      <formula>$I$38&lt;=$B$38</formula>
    </cfRule>
  </conditionalFormatting>
  <conditionalFormatting sqref="J38">
    <cfRule type="expression" dxfId="0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62</v>
      </c>
    </row>
    <row r="3" spans="1:3" ht="14.25" customHeight="1" x14ac:dyDescent="0.25">
      <c r="B3" t="s">
        <v>82</v>
      </c>
      <c r="C3" t="s">
        <v>83</v>
      </c>
    </row>
    <row r="4" spans="1:3" ht="14.25" customHeight="1" x14ac:dyDescent="0.25">
      <c r="B4" t="s">
        <v>84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2022-02-15T16:14:15Z</dcterms:modified>
</cp:coreProperties>
</file>